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0" documentId="13_ncr:1_{AA5B7F1A-FCD4-4F8E-959D-D9BA072AF42A}" xr6:coauthVersionLast="47" xr6:coauthVersionMax="47" xr10:uidLastSave="{00000000-0000-0000-0000-000000000000}"/>
  <bookViews>
    <workbookView xWindow="-120" yWindow="-120" windowWidth="29040" windowHeight="15720" tabRatio="934" activeTab="11" xr2:uid="{00000000-000D-0000-FFFF-FFFF00000000}"/>
  </bookViews>
  <sheets>
    <sheet name="BOSSA" sheetId="59" r:id="rId1"/>
    <sheet name="CPS" sheetId="58" r:id="rId2"/>
    <sheet name="TITLE XX" sheetId="60" r:id="rId3"/>
    <sheet name="CCDF ADMIN 23" sheetId="63" r:id="rId4"/>
    <sheet name="CCDF CERT 23" sheetId="74" r:id="rId5"/>
    <sheet name="CCDF TARGET 23" sheetId="66" r:id="rId6"/>
    <sheet name="CCDF ADMIN 24" sheetId="64" r:id="rId7"/>
    <sheet name="CCDF TARGET 24" sheetId="67" r:id="rId8"/>
    <sheet name="CCDF CERT 24" sheetId="70" r:id="rId9"/>
    <sheet name="CCDF ADMIN 25" sheetId="72" r:id="rId10"/>
    <sheet name="CCDF TARGET 25" sheetId="68" r:id="rId11"/>
    <sheet name="CCDF 26" sheetId="73" r:id="rId12"/>
  </sheets>
  <externalReferences>
    <externalReference r:id="rId13"/>
    <externalReference r:id="rId14"/>
  </externalReferences>
  <definedNames>
    <definedName name="_xlnm.Print_Area" localSheetId="0">BOSSA!$A$1:$T$47,BOSSA!$A$89:$T$135</definedName>
    <definedName name="_xlnm.Print_Area" localSheetId="11">'CCDF 26'!$A$1:$T$46,'CCDF 26'!$A$89:$T$133,'CCDF 26'!$A$176:$T$221</definedName>
    <definedName name="_xlnm.Print_Area" localSheetId="3">'CCDF ADMIN 23'!$A$1:$T$47</definedName>
    <definedName name="_xlnm.Print_Area" localSheetId="6">'CCDF ADMIN 24'!$A$1:$T$47</definedName>
    <definedName name="_xlnm.Print_Area" localSheetId="9">'CCDF ADMIN 25'!$A$1:$T$47</definedName>
    <definedName name="_xlnm.Print_Area" localSheetId="4">'CCDF CERT 23'!$A$1:$T$47</definedName>
    <definedName name="_xlnm.Print_Area" localSheetId="8">'CCDF CERT 24'!$A$1:$T$47</definedName>
    <definedName name="_xlnm.Print_Area" localSheetId="5">'CCDF TARGET 23'!$A$1:$T$47</definedName>
    <definedName name="_xlnm.Print_Area" localSheetId="7">'CCDF TARGET 24'!$A$1:$T$47</definedName>
    <definedName name="_xlnm.Print_Area" localSheetId="10">'CCDF TARGET 25'!$A$1:$T$47</definedName>
    <definedName name="_xlnm.Print_Area" localSheetId="1">CPS!$A$1:$T$47</definedName>
    <definedName name="_xlnm.Print_Area" localSheetId="2">'TITLE XX'!$A$1:$T$46,'TITLE XX'!$A$88:$T$133</definedName>
    <definedName name="Print_Area_MI">#REF!</definedName>
    <definedName name="Print_Titles_MI">#REF!</definedName>
    <definedName name="Run_Date" localSheetId="3">'[1]FY05 Requisitions'!#REF!</definedName>
    <definedName name="Run_Date" localSheetId="6">'[1]FY05 Requisitions'!#REF!</definedName>
    <definedName name="Run_Date" localSheetId="9">'[1]FY05 Requisitions'!#REF!</definedName>
    <definedName name="Run_Date" localSheetId="4">'[1]FY05 Requisitions'!#REF!</definedName>
    <definedName name="Run_Date" localSheetId="8">'[1]FY05 Requisitions'!#REF!</definedName>
    <definedName name="Run_Date" localSheetId="5">'[1]FY05 Requisitions'!#REF!</definedName>
    <definedName name="Run_Date" localSheetId="7">'[1]FY05 Requisitions'!#REF!</definedName>
    <definedName name="Run_Date" localSheetId="10">'[1]FY05 Requisitions'!#REF!</definedName>
    <definedName name="Run_D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1" i="60" l="1"/>
  <c r="H120" i="60"/>
  <c r="H119" i="60"/>
  <c r="H118" i="60"/>
  <c r="J127" i="60"/>
  <c r="K121" i="60"/>
  <c r="K120" i="60"/>
  <c r="K119" i="60"/>
  <c r="K118" i="60"/>
  <c r="H103" i="60"/>
  <c r="K103" i="60" s="1"/>
  <c r="H102" i="60"/>
  <c r="K102" i="60" s="1"/>
  <c r="F127" i="60"/>
  <c r="G127" i="60"/>
  <c r="M127" i="60"/>
  <c r="N127" i="60"/>
  <c r="P127" i="60"/>
  <c r="Q127" i="60"/>
  <c r="R127" i="60"/>
  <c r="G55" i="60"/>
  <c r="F41" i="60"/>
  <c r="H40" i="60"/>
  <c r="K40" i="60" s="1"/>
  <c r="H39" i="60"/>
  <c r="K39" i="60" s="1"/>
  <c r="H38" i="60"/>
  <c r="K38" i="60" s="1"/>
  <c r="H37" i="60"/>
  <c r="K37" i="60" s="1"/>
  <c r="H36" i="60"/>
  <c r="K36" i="60" s="1"/>
  <c r="H35" i="60"/>
  <c r="K35" i="60" s="1"/>
  <c r="H22" i="60"/>
  <c r="K22" i="60" s="1"/>
  <c r="H21" i="60"/>
  <c r="K21" i="60" s="1"/>
  <c r="H20" i="60"/>
  <c r="K20" i="60" s="1"/>
  <c r="G79" i="59"/>
  <c r="E80" i="59"/>
  <c r="G80" i="59"/>
  <c r="T128" i="59"/>
  <c r="F129" i="59"/>
  <c r="F128" i="59"/>
  <c r="L168" i="59"/>
  <c r="H168" i="59"/>
  <c r="G168" i="59"/>
  <c r="H151" i="59"/>
  <c r="H150" i="59"/>
  <c r="H149" i="59"/>
  <c r="H148" i="59"/>
  <c r="H147" i="59"/>
  <c r="H146" i="59"/>
  <c r="H145" i="59"/>
  <c r="H144" i="59"/>
  <c r="G143" i="59"/>
  <c r="H143" i="59"/>
  <c r="G151" i="59"/>
  <c r="G150" i="59"/>
  <c r="G149" i="59"/>
  <c r="G148" i="59"/>
  <c r="G147" i="59"/>
  <c r="G146" i="59"/>
  <c r="G145" i="59"/>
  <c r="G144" i="59"/>
  <c r="G55" i="59"/>
  <c r="E168" i="59"/>
  <c r="F41" i="58"/>
  <c r="H38" i="58"/>
  <c r="K38" i="58" s="1"/>
  <c r="L102" i="60" l="1"/>
  <c r="S102" i="60" s="1"/>
  <c r="T102" i="60" s="1"/>
  <c r="O102" i="60"/>
  <c r="O103" i="60"/>
  <c r="L103" i="60"/>
  <c r="S103" i="60" s="1"/>
  <c r="T103" i="60" s="1"/>
  <c r="O118" i="60"/>
  <c r="L118" i="60"/>
  <c r="L119" i="60"/>
  <c r="O119" i="60"/>
  <c r="O120" i="60"/>
  <c r="L120" i="60"/>
  <c r="S120" i="60" s="1"/>
  <c r="T120" i="60" s="1"/>
  <c r="O121" i="60"/>
  <c r="L121" i="60"/>
  <c r="O20" i="60"/>
  <c r="L20" i="60"/>
  <c r="O21" i="60"/>
  <c r="L21" i="60"/>
  <c r="S21" i="60" s="1"/>
  <c r="T21" i="60" s="1"/>
  <c r="O22" i="60"/>
  <c r="L22" i="60"/>
  <c r="S22" i="60" s="1"/>
  <c r="T22" i="60" s="1"/>
  <c r="O35" i="60"/>
  <c r="L35" i="60"/>
  <c r="S35" i="60" s="1"/>
  <c r="T35" i="60" s="1"/>
  <c r="O36" i="60"/>
  <c r="L36" i="60"/>
  <c r="S36" i="60" s="1"/>
  <c r="T36" i="60" s="1"/>
  <c r="O37" i="60"/>
  <c r="L37" i="60"/>
  <c r="L38" i="60"/>
  <c r="O38" i="60"/>
  <c r="L39" i="60"/>
  <c r="O39" i="60"/>
  <c r="O40" i="60"/>
  <c r="L40" i="60"/>
  <c r="S40" i="60" s="1"/>
  <c r="T40" i="60" s="1"/>
  <c r="O38" i="58"/>
  <c r="L38" i="58"/>
  <c r="S38" i="58" s="1"/>
  <c r="T38" i="58" s="1"/>
  <c r="S38" i="60" l="1"/>
  <c r="T38" i="60" s="1"/>
  <c r="S121" i="60"/>
  <c r="T121" i="60" s="1"/>
  <c r="S119" i="60"/>
  <c r="T119" i="60" s="1"/>
  <c r="S118" i="60"/>
  <c r="T118" i="60" s="1"/>
  <c r="S39" i="60"/>
  <c r="T39" i="60" s="1"/>
  <c r="S37" i="60"/>
  <c r="T37" i="60" s="1"/>
  <c r="S20" i="60"/>
  <c r="T20" i="60" s="1"/>
  <c r="F41" i="73" l="1"/>
  <c r="L19" i="72"/>
  <c r="T42" i="72"/>
  <c r="S19" i="72"/>
  <c r="T19" i="72"/>
  <c r="T17" i="72"/>
  <c r="T18" i="72"/>
  <c r="S18" i="72"/>
  <c r="S17" i="72"/>
  <c r="O19" i="72"/>
  <c r="O18" i="72"/>
  <c r="O17" i="72"/>
  <c r="O190" i="73"/>
  <c r="S190" i="73" s="1"/>
  <c r="T190" i="73" s="1"/>
  <c r="L18" i="72"/>
  <c r="L17" i="72"/>
  <c r="L190" i="73"/>
  <c r="K19" i="72"/>
  <c r="K18" i="72"/>
  <c r="K17" i="72"/>
  <c r="L201" i="73"/>
  <c r="O201" i="73"/>
  <c r="S201" i="73" s="1"/>
  <c r="T201" i="73" s="1"/>
  <c r="L202" i="73"/>
  <c r="S202" i="73" s="1"/>
  <c r="T202" i="73" s="1"/>
  <c r="O202" i="73"/>
  <c r="K201" i="73"/>
  <c r="K202" i="73"/>
  <c r="T192" i="73"/>
  <c r="T193" i="73"/>
  <c r="T194" i="73"/>
  <c r="T195" i="73"/>
  <c r="T196" i="73"/>
  <c r="T197" i="73"/>
  <c r="T200" i="73"/>
  <c r="T191" i="73"/>
  <c r="S192" i="73"/>
  <c r="S193" i="73"/>
  <c r="S194" i="73"/>
  <c r="S195" i="73"/>
  <c r="S196" i="73"/>
  <c r="S197" i="73"/>
  <c r="S200" i="73"/>
  <c r="S191" i="73"/>
  <c r="K192" i="73"/>
  <c r="K193" i="73"/>
  <c r="L193" i="73" s="1"/>
  <c r="K194" i="73"/>
  <c r="K195" i="73"/>
  <c r="K196" i="73"/>
  <c r="K197" i="73"/>
  <c r="K198" i="73"/>
  <c r="K199" i="73"/>
  <c r="K200" i="73"/>
  <c r="K191" i="73"/>
  <c r="O191" i="73" s="1"/>
  <c r="K190" i="73"/>
  <c r="O200" i="73"/>
  <c r="L200" i="73"/>
  <c r="O198" i="73"/>
  <c r="L197" i="73"/>
  <c r="T18" i="73"/>
  <c r="T19" i="73"/>
  <c r="T20" i="73"/>
  <c r="T21" i="73"/>
  <c r="T22" i="73"/>
  <c r="T23" i="73"/>
  <c r="T24" i="73"/>
  <c r="T25" i="73"/>
  <c r="T27" i="73"/>
  <c r="T28" i="73"/>
  <c r="T29" i="73"/>
  <c r="T30" i="73"/>
  <c r="T31" i="73"/>
  <c r="T33" i="73"/>
  <c r="T34" i="73"/>
  <c r="T35" i="73"/>
  <c r="T36" i="73"/>
  <c r="T37" i="73"/>
  <c r="T38" i="73"/>
  <c r="T39" i="73"/>
  <c r="T40" i="73"/>
  <c r="T17" i="73"/>
  <c r="T16" i="73"/>
  <c r="S18" i="73"/>
  <c r="S19" i="73"/>
  <c r="S20" i="73"/>
  <c r="S21" i="73"/>
  <c r="S22" i="73"/>
  <c r="S23" i="73"/>
  <c r="S24" i="73"/>
  <c r="S25" i="73"/>
  <c r="S27" i="73"/>
  <c r="S28" i="73"/>
  <c r="S29" i="73"/>
  <c r="S30" i="73"/>
  <c r="S31" i="73"/>
  <c r="S33" i="73"/>
  <c r="S34" i="73"/>
  <c r="S35" i="73"/>
  <c r="S36" i="73"/>
  <c r="S37" i="73"/>
  <c r="S38" i="73"/>
  <c r="S39" i="73"/>
  <c r="S40" i="73"/>
  <c r="S17" i="73"/>
  <c r="S16" i="73"/>
  <c r="O18" i="73"/>
  <c r="O19" i="73"/>
  <c r="O20" i="73"/>
  <c r="O21" i="73"/>
  <c r="O22" i="73"/>
  <c r="O23" i="73"/>
  <c r="O24" i="73"/>
  <c r="O25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17" i="73"/>
  <c r="O16" i="73"/>
  <c r="L18" i="73"/>
  <c r="L19" i="73"/>
  <c r="L20" i="73"/>
  <c r="L21" i="73"/>
  <c r="L22" i="73"/>
  <c r="L23" i="73"/>
  <c r="L24" i="73"/>
  <c r="L25" i="73"/>
  <c r="L27" i="73"/>
  <c r="L28" i="73"/>
  <c r="L29" i="73"/>
  <c r="L30" i="73"/>
  <c r="L31" i="73"/>
  <c r="L33" i="73"/>
  <c r="L34" i="73"/>
  <c r="L35" i="73"/>
  <c r="L36" i="73"/>
  <c r="L37" i="73"/>
  <c r="L38" i="73"/>
  <c r="L39" i="73"/>
  <c r="L40" i="73"/>
  <c r="L17" i="73"/>
  <c r="L16" i="73"/>
  <c r="K18" i="73"/>
  <c r="K19" i="73"/>
  <c r="K20" i="73"/>
  <c r="K21" i="73"/>
  <c r="K22" i="73"/>
  <c r="K23" i="73"/>
  <c r="K24" i="73"/>
  <c r="K25" i="73"/>
  <c r="K26" i="73"/>
  <c r="O26" i="73" s="1"/>
  <c r="K27" i="73"/>
  <c r="K28" i="73"/>
  <c r="K29" i="73"/>
  <c r="K30" i="73"/>
  <c r="K31" i="73"/>
  <c r="K32" i="73"/>
  <c r="L32" i="73" s="1"/>
  <c r="K33" i="73"/>
  <c r="K34" i="73"/>
  <c r="K35" i="73"/>
  <c r="K36" i="73"/>
  <c r="K37" i="73"/>
  <c r="K38" i="73"/>
  <c r="K39" i="73"/>
  <c r="K40" i="73"/>
  <c r="K17" i="73"/>
  <c r="K16" i="73"/>
  <c r="S121" i="73"/>
  <c r="S106" i="73"/>
  <c r="S107" i="73"/>
  <c r="T107" i="73" s="1"/>
  <c r="S108" i="73"/>
  <c r="S109" i="73"/>
  <c r="S110" i="73"/>
  <c r="T110" i="73" s="1"/>
  <c r="S111" i="73"/>
  <c r="S112" i="73"/>
  <c r="T112" i="73" s="1"/>
  <c r="S113" i="73"/>
  <c r="S114" i="73"/>
  <c r="S115" i="73"/>
  <c r="S116" i="73"/>
  <c r="S117" i="73"/>
  <c r="T117" i="73" s="1"/>
  <c r="S118" i="73"/>
  <c r="S120" i="73"/>
  <c r="T120" i="73" s="1"/>
  <c r="S122" i="73"/>
  <c r="T122" i="73" s="1"/>
  <c r="S123" i="73"/>
  <c r="S124" i="73"/>
  <c r="S125" i="73"/>
  <c r="S126" i="73"/>
  <c r="T126" i="73" s="1"/>
  <c r="S127" i="73"/>
  <c r="S104" i="73"/>
  <c r="S103" i="73"/>
  <c r="T106" i="73"/>
  <c r="T108" i="73"/>
  <c r="T109" i="73"/>
  <c r="T116" i="73"/>
  <c r="T118" i="73"/>
  <c r="T121" i="73"/>
  <c r="T124" i="73"/>
  <c r="T125" i="73"/>
  <c r="T111" i="73"/>
  <c r="T113" i="73"/>
  <c r="T115" i="73"/>
  <c r="T127" i="73"/>
  <c r="T103" i="73"/>
  <c r="O106" i="73"/>
  <c r="O107" i="73"/>
  <c r="O108" i="73"/>
  <c r="O109" i="73"/>
  <c r="O110" i="73"/>
  <c r="O111" i="73"/>
  <c r="O112" i="73"/>
  <c r="O113" i="73"/>
  <c r="O115" i="73"/>
  <c r="O116" i="73"/>
  <c r="O117" i="73"/>
  <c r="O118" i="73"/>
  <c r="O120" i="73"/>
  <c r="O121" i="73"/>
  <c r="O122" i="73"/>
  <c r="O124" i="73"/>
  <c r="O125" i="73"/>
  <c r="O126" i="73"/>
  <c r="O127" i="73"/>
  <c r="O104" i="73"/>
  <c r="O103" i="73"/>
  <c r="L106" i="73"/>
  <c r="L107" i="73"/>
  <c r="L108" i="73"/>
  <c r="L109" i="73"/>
  <c r="L110" i="73"/>
  <c r="L111" i="73"/>
  <c r="L112" i="73"/>
  <c r="L113" i="73"/>
  <c r="L115" i="73"/>
  <c r="L116" i="73"/>
  <c r="L117" i="73"/>
  <c r="L118" i="73"/>
  <c r="L120" i="73"/>
  <c r="L121" i="73"/>
  <c r="L122" i="73"/>
  <c r="L124" i="73"/>
  <c r="L125" i="73"/>
  <c r="L126" i="73"/>
  <c r="L104" i="73"/>
  <c r="L103" i="73"/>
  <c r="K105" i="73"/>
  <c r="O105" i="73" s="1"/>
  <c r="K106" i="73"/>
  <c r="K107" i="73"/>
  <c r="K108" i="73"/>
  <c r="K109" i="73"/>
  <c r="K110" i="73"/>
  <c r="K111" i="73"/>
  <c r="K112" i="73"/>
  <c r="K113" i="73"/>
  <c r="K114" i="73"/>
  <c r="O114" i="73" s="1"/>
  <c r="K115" i="73"/>
  <c r="K116" i="73"/>
  <c r="K117" i="73"/>
  <c r="K118" i="73"/>
  <c r="K119" i="73"/>
  <c r="L119" i="73" s="1"/>
  <c r="K120" i="73"/>
  <c r="K121" i="73"/>
  <c r="K122" i="73"/>
  <c r="K123" i="73"/>
  <c r="O123" i="73" s="1"/>
  <c r="K124" i="73"/>
  <c r="K125" i="73"/>
  <c r="K126" i="73"/>
  <c r="K127" i="73"/>
  <c r="K104" i="73"/>
  <c r="K103" i="73"/>
  <c r="O192" i="73"/>
  <c r="O193" i="73"/>
  <c r="O194" i="73"/>
  <c r="O195" i="73"/>
  <c r="O196" i="73"/>
  <c r="L192" i="73"/>
  <c r="L194" i="73"/>
  <c r="L195" i="73"/>
  <c r="L196" i="73"/>
  <c r="L191" i="73"/>
  <c r="J128" i="59"/>
  <c r="L240" i="73"/>
  <c r="B240" i="73"/>
  <c r="C240" i="73"/>
  <c r="L239" i="73"/>
  <c r="B231" i="73"/>
  <c r="C231" i="73"/>
  <c r="B232" i="73"/>
  <c r="C232" i="73"/>
  <c r="B233" i="73"/>
  <c r="C233" i="73"/>
  <c r="B234" i="73"/>
  <c r="C234" i="73"/>
  <c r="B235" i="73"/>
  <c r="C235" i="73"/>
  <c r="B236" i="73"/>
  <c r="C236" i="73"/>
  <c r="B237" i="73"/>
  <c r="C237" i="73"/>
  <c r="B238" i="73"/>
  <c r="C238" i="73"/>
  <c r="B239" i="73"/>
  <c r="C239" i="73"/>
  <c r="C230" i="73"/>
  <c r="B230" i="73"/>
  <c r="K255" i="73"/>
  <c r="J255" i="73"/>
  <c r="I255" i="73"/>
  <c r="H255" i="73"/>
  <c r="G255" i="73"/>
  <c r="F255" i="73"/>
  <c r="E255" i="73"/>
  <c r="L238" i="73"/>
  <c r="L237" i="73"/>
  <c r="L236" i="73"/>
  <c r="L235" i="73"/>
  <c r="L234" i="73"/>
  <c r="L233" i="73"/>
  <c r="L232" i="73"/>
  <c r="L231" i="73"/>
  <c r="L230" i="73"/>
  <c r="L255" i="73" s="1"/>
  <c r="L166" i="73"/>
  <c r="L165" i="73"/>
  <c r="L164" i="73"/>
  <c r="L163" i="73"/>
  <c r="L162" i="73"/>
  <c r="L161" i="73"/>
  <c r="L160" i="73"/>
  <c r="L159" i="73"/>
  <c r="L158" i="73"/>
  <c r="L157" i="73"/>
  <c r="L156" i="73"/>
  <c r="L155" i="73"/>
  <c r="L154" i="73"/>
  <c r="L153" i="73"/>
  <c r="L152" i="73"/>
  <c r="L151" i="73"/>
  <c r="L150" i="73"/>
  <c r="L149" i="73"/>
  <c r="L148" i="73"/>
  <c r="L147" i="73"/>
  <c r="L146" i="73"/>
  <c r="L145" i="73"/>
  <c r="L144" i="73"/>
  <c r="L143" i="73"/>
  <c r="L142" i="73"/>
  <c r="C166" i="73"/>
  <c r="B166" i="73"/>
  <c r="C165" i="73"/>
  <c r="B165" i="73"/>
  <c r="C164" i="73"/>
  <c r="B164" i="73"/>
  <c r="C163" i="73"/>
  <c r="B163" i="73"/>
  <c r="C162" i="73"/>
  <c r="B162" i="73"/>
  <c r="C161" i="73"/>
  <c r="B161" i="73"/>
  <c r="C160" i="73"/>
  <c r="B160" i="73"/>
  <c r="C159" i="73"/>
  <c r="B159" i="73"/>
  <c r="C158" i="73"/>
  <c r="B158" i="73"/>
  <c r="C157" i="73"/>
  <c r="B157" i="73"/>
  <c r="C156" i="73"/>
  <c r="B156" i="73"/>
  <c r="C155" i="73"/>
  <c r="B155" i="73"/>
  <c r="C154" i="73"/>
  <c r="B154" i="73"/>
  <c r="C153" i="73"/>
  <c r="B153" i="73"/>
  <c r="C152" i="73"/>
  <c r="B152" i="73"/>
  <c r="C151" i="73"/>
  <c r="B151" i="73"/>
  <c r="C150" i="73"/>
  <c r="B150" i="73"/>
  <c r="C149" i="73"/>
  <c r="B149" i="73"/>
  <c r="C148" i="73"/>
  <c r="B148" i="73"/>
  <c r="C147" i="73"/>
  <c r="B147" i="73"/>
  <c r="C146" i="73"/>
  <c r="B146" i="73"/>
  <c r="C145" i="73"/>
  <c r="B145" i="73"/>
  <c r="C144" i="73"/>
  <c r="B144" i="73"/>
  <c r="C143" i="73"/>
  <c r="B143" i="73"/>
  <c r="C142" i="73"/>
  <c r="B142" i="73"/>
  <c r="F215" i="73"/>
  <c r="R215" i="73"/>
  <c r="R216" i="73" s="1"/>
  <c r="Q215" i="73"/>
  <c r="Q216" i="73" s="1"/>
  <c r="P215" i="73"/>
  <c r="P216" i="73" s="1"/>
  <c r="N215" i="73"/>
  <c r="M215" i="73"/>
  <c r="M216" i="73" s="1"/>
  <c r="J215" i="73"/>
  <c r="H215" i="73"/>
  <c r="G215" i="73"/>
  <c r="L80" i="73"/>
  <c r="L79" i="73"/>
  <c r="L78" i="73"/>
  <c r="L77" i="73"/>
  <c r="L76" i="73"/>
  <c r="L75" i="73"/>
  <c r="L74" i="73"/>
  <c r="L73" i="73"/>
  <c r="L72" i="73"/>
  <c r="L71" i="73"/>
  <c r="L70" i="73"/>
  <c r="L69" i="73"/>
  <c r="L68" i="73"/>
  <c r="L67" i="73"/>
  <c r="L66" i="73"/>
  <c r="L65" i="73"/>
  <c r="L64" i="73"/>
  <c r="L63" i="73"/>
  <c r="L62" i="73"/>
  <c r="L61" i="73"/>
  <c r="L60" i="73"/>
  <c r="L59" i="73"/>
  <c r="L58" i="73"/>
  <c r="L57" i="73"/>
  <c r="L56" i="73"/>
  <c r="B57" i="73"/>
  <c r="C57" i="73"/>
  <c r="D57" i="73"/>
  <c r="B58" i="73"/>
  <c r="C58" i="73"/>
  <c r="D58" i="73"/>
  <c r="B59" i="73"/>
  <c r="C59" i="73"/>
  <c r="D59" i="73"/>
  <c r="B60" i="73"/>
  <c r="C60" i="73"/>
  <c r="D60" i="73"/>
  <c r="B61" i="73"/>
  <c r="C61" i="73"/>
  <c r="D61" i="73"/>
  <c r="B62" i="73"/>
  <c r="C62" i="73"/>
  <c r="D62" i="73"/>
  <c r="B63" i="73"/>
  <c r="C63" i="73"/>
  <c r="D63" i="73"/>
  <c r="B64" i="73"/>
  <c r="C64" i="73"/>
  <c r="D64" i="73"/>
  <c r="B65" i="73"/>
  <c r="C65" i="73"/>
  <c r="D65" i="73"/>
  <c r="B66" i="73"/>
  <c r="C66" i="73"/>
  <c r="D66" i="73"/>
  <c r="B67" i="73"/>
  <c r="C67" i="73"/>
  <c r="D67" i="73"/>
  <c r="B68" i="73"/>
  <c r="C68" i="73"/>
  <c r="D68" i="73"/>
  <c r="B69" i="73"/>
  <c r="C69" i="73"/>
  <c r="D69" i="73"/>
  <c r="B70" i="73"/>
  <c r="C70" i="73"/>
  <c r="D70" i="73"/>
  <c r="B71" i="73"/>
  <c r="C71" i="73"/>
  <c r="D71" i="73"/>
  <c r="B72" i="73"/>
  <c r="C72" i="73"/>
  <c r="D72" i="73"/>
  <c r="B73" i="73"/>
  <c r="C73" i="73"/>
  <c r="D73" i="73"/>
  <c r="B74" i="73"/>
  <c r="C74" i="73"/>
  <c r="D74" i="73"/>
  <c r="B75" i="73"/>
  <c r="C75" i="73"/>
  <c r="D75" i="73"/>
  <c r="B76" i="73"/>
  <c r="C76" i="73"/>
  <c r="D76" i="73"/>
  <c r="B77" i="73"/>
  <c r="C77" i="73"/>
  <c r="D77" i="73"/>
  <c r="B78" i="73"/>
  <c r="C78" i="73"/>
  <c r="D78" i="73"/>
  <c r="B79" i="73"/>
  <c r="C79" i="73"/>
  <c r="D79" i="73"/>
  <c r="B80" i="73"/>
  <c r="C80" i="73"/>
  <c r="D80" i="73"/>
  <c r="C56" i="73"/>
  <c r="D56" i="73"/>
  <c r="B56" i="73"/>
  <c r="F42" i="66"/>
  <c r="K81" i="74"/>
  <c r="J81" i="74"/>
  <c r="I81" i="74"/>
  <c r="H81" i="74"/>
  <c r="G81" i="74"/>
  <c r="F81" i="74"/>
  <c r="E81" i="74"/>
  <c r="A57" i="74"/>
  <c r="A58" i="74" s="1"/>
  <c r="A59" i="74" s="1"/>
  <c r="A60" i="74" s="1"/>
  <c r="A61" i="74" s="1"/>
  <c r="A62" i="74" s="1"/>
  <c r="A63" i="74" s="1"/>
  <c r="A64" i="74" s="1"/>
  <c r="A65" i="74" s="1"/>
  <c r="A66" i="74" s="1"/>
  <c r="A67" i="74" s="1"/>
  <c r="A68" i="74" s="1"/>
  <c r="A69" i="74" s="1"/>
  <c r="A70" i="74" s="1"/>
  <c r="A71" i="74" s="1"/>
  <c r="A72" i="74" s="1"/>
  <c r="A73" i="74" s="1"/>
  <c r="L56" i="74"/>
  <c r="L81" i="74" s="1"/>
  <c r="D56" i="74"/>
  <c r="C56" i="74"/>
  <c r="B56" i="74"/>
  <c r="T42" i="74"/>
  <c r="S42" i="74"/>
  <c r="R42" i="74"/>
  <c r="Q42" i="74"/>
  <c r="P42" i="74"/>
  <c r="O42" i="74"/>
  <c r="N42" i="74"/>
  <c r="M42" i="74"/>
  <c r="L42" i="74"/>
  <c r="K42" i="74"/>
  <c r="J42" i="74"/>
  <c r="H42" i="74"/>
  <c r="G42" i="74"/>
  <c r="F42" i="74"/>
  <c r="A27" i="74"/>
  <c r="A28" i="74" s="1"/>
  <c r="A29" i="74" s="1"/>
  <c r="A30" i="74" s="1"/>
  <c r="A31" i="74" s="1"/>
  <c r="A32" i="74" s="1"/>
  <c r="A33" i="74" s="1"/>
  <c r="A34" i="74" s="1"/>
  <c r="A26" i="74"/>
  <c r="L105" i="73" l="1"/>
  <c r="S105" i="73" s="1"/>
  <c r="T105" i="73" s="1"/>
  <c r="L199" i="73"/>
  <c r="S199" i="73" s="1"/>
  <c r="T199" i="73" s="1"/>
  <c r="O199" i="73"/>
  <c r="O119" i="73"/>
  <c r="S119" i="73" s="1"/>
  <c r="T119" i="73" s="1"/>
  <c r="S32" i="73"/>
  <c r="T32" i="73" s="1"/>
  <c r="L26" i="73"/>
  <c r="S26" i="73" s="1"/>
  <c r="T26" i="73" s="1"/>
  <c r="O197" i="73"/>
  <c r="L198" i="73"/>
  <c r="S198" i="73" s="1"/>
  <c r="T198" i="73" s="1"/>
  <c r="T104" i="73"/>
  <c r="T123" i="73"/>
  <c r="L123" i="73"/>
  <c r="L114" i="73"/>
  <c r="T114" i="73" s="1"/>
  <c r="O215" i="73"/>
  <c r="K215" i="73"/>
  <c r="L160" i="60"/>
  <c r="L159" i="60"/>
  <c r="L158" i="60"/>
  <c r="H157" i="60"/>
  <c r="G157" i="60"/>
  <c r="L157" i="60" s="1"/>
  <c r="H117" i="60" s="1"/>
  <c r="K117" i="60" s="1"/>
  <c r="H156" i="60"/>
  <c r="G156" i="60"/>
  <c r="H155" i="60"/>
  <c r="G155" i="60"/>
  <c r="H154" i="60"/>
  <c r="G154" i="60"/>
  <c r="L154" i="60" s="1"/>
  <c r="H153" i="60"/>
  <c r="G153" i="60"/>
  <c r="L153" i="60" s="1"/>
  <c r="H152" i="60"/>
  <c r="G152" i="60"/>
  <c r="L152" i="60" s="1"/>
  <c r="H151" i="60"/>
  <c r="G151" i="60"/>
  <c r="H150" i="60"/>
  <c r="G150" i="60"/>
  <c r="L150" i="60" s="1"/>
  <c r="H149" i="60"/>
  <c r="G149" i="60"/>
  <c r="L149" i="60" s="1"/>
  <c r="H148" i="60"/>
  <c r="G148" i="60"/>
  <c r="L148" i="60" s="1"/>
  <c r="H147" i="60"/>
  <c r="G147" i="60"/>
  <c r="H146" i="60"/>
  <c r="G146" i="60"/>
  <c r="L146" i="60" s="1"/>
  <c r="H145" i="60"/>
  <c r="G145" i="60"/>
  <c r="L145" i="60" s="1"/>
  <c r="H144" i="60"/>
  <c r="G144" i="60"/>
  <c r="L143" i="60"/>
  <c r="L142" i="60"/>
  <c r="L58" i="60"/>
  <c r="H19" i="60" s="1"/>
  <c r="K19" i="60" s="1"/>
  <c r="L59" i="60"/>
  <c r="L60" i="60"/>
  <c r="L61" i="60"/>
  <c r="L71" i="60"/>
  <c r="H32" i="60" s="1"/>
  <c r="K32" i="60" s="1"/>
  <c r="L74" i="60"/>
  <c r="L75" i="60"/>
  <c r="L76" i="60"/>
  <c r="L77" i="60"/>
  <c r="L78" i="60"/>
  <c r="L79" i="60"/>
  <c r="H73" i="60"/>
  <c r="G73" i="60"/>
  <c r="L73" i="60" s="1"/>
  <c r="H34" i="60" s="1"/>
  <c r="K34" i="60" s="1"/>
  <c r="H72" i="60"/>
  <c r="G72" i="60"/>
  <c r="L72" i="60" s="1"/>
  <c r="H33" i="60" s="1"/>
  <c r="K33" i="60" s="1"/>
  <c r="H71" i="60"/>
  <c r="G71" i="60"/>
  <c r="H70" i="60"/>
  <c r="G70" i="60"/>
  <c r="L70" i="60" s="1"/>
  <c r="H31" i="60" s="1"/>
  <c r="K31" i="60" s="1"/>
  <c r="H69" i="60"/>
  <c r="G69" i="60"/>
  <c r="L69" i="60" s="1"/>
  <c r="H30" i="60" s="1"/>
  <c r="K30" i="60" s="1"/>
  <c r="H68" i="60"/>
  <c r="G68" i="60"/>
  <c r="L68" i="60" s="1"/>
  <c r="H29" i="60" s="1"/>
  <c r="K29" i="60" s="1"/>
  <c r="H67" i="60"/>
  <c r="G67" i="60"/>
  <c r="L67" i="60" s="1"/>
  <c r="H28" i="60" s="1"/>
  <c r="K28" i="60" s="1"/>
  <c r="H66" i="60"/>
  <c r="G66" i="60"/>
  <c r="L66" i="60" s="1"/>
  <c r="H27" i="60" s="1"/>
  <c r="K27" i="60" s="1"/>
  <c r="H65" i="60"/>
  <c r="G65" i="60"/>
  <c r="L65" i="60" s="1"/>
  <c r="H26" i="60" s="1"/>
  <c r="K26" i="60" s="1"/>
  <c r="H64" i="60"/>
  <c r="G64" i="60"/>
  <c r="L64" i="60" s="1"/>
  <c r="H25" i="60" s="1"/>
  <c r="K25" i="60" s="1"/>
  <c r="H63" i="60"/>
  <c r="G63" i="60"/>
  <c r="L63" i="60" s="1"/>
  <c r="H24" i="60" s="1"/>
  <c r="K24" i="60" s="1"/>
  <c r="H62" i="60"/>
  <c r="G62" i="60"/>
  <c r="L62" i="60" s="1"/>
  <c r="H23" i="60" s="1"/>
  <c r="K23" i="60" s="1"/>
  <c r="H58" i="60"/>
  <c r="G58" i="60"/>
  <c r="H57" i="60"/>
  <c r="G57" i="60"/>
  <c r="L57" i="60" s="1"/>
  <c r="H18" i="60" s="1"/>
  <c r="K18" i="60" s="1"/>
  <c r="H56" i="60"/>
  <c r="G56" i="60"/>
  <c r="L56" i="60" s="1"/>
  <c r="H17" i="60" s="1"/>
  <c r="K17" i="60" s="1"/>
  <c r="H55" i="60"/>
  <c r="L55" i="60"/>
  <c r="H16" i="60" s="1"/>
  <c r="K16" i="60" s="1"/>
  <c r="H110" i="60" l="1"/>
  <c r="H113" i="60"/>
  <c r="K113" i="60" s="1"/>
  <c r="H114" i="60"/>
  <c r="H112" i="60"/>
  <c r="K112" i="60" s="1"/>
  <c r="L147" i="60"/>
  <c r="L144" i="60"/>
  <c r="H104" i="60" s="1"/>
  <c r="G167" i="60"/>
  <c r="H108" i="60"/>
  <c r="K108" i="60"/>
  <c r="L108" i="60" s="1"/>
  <c r="H109" i="60"/>
  <c r="K109" i="60" s="1"/>
  <c r="L117" i="60"/>
  <c r="S117" i="60" s="1"/>
  <c r="T117" i="60" s="1"/>
  <c r="O117" i="60"/>
  <c r="H105" i="60"/>
  <c r="K105" i="60"/>
  <c r="O105" i="60" s="1"/>
  <c r="H106" i="60"/>
  <c r="L151" i="60"/>
  <c r="L155" i="60"/>
  <c r="L156" i="60"/>
  <c r="L34" i="60"/>
  <c r="O34" i="60"/>
  <c r="L31" i="60"/>
  <c r="O31" i="60"/>
  <c r="O28" i="60"/>
  <c r="L28" i="60"/>
  <c r="S28" i="60" s="1"/>
  <c r="T28" i="60" s="1"/>
  <c r="O30" i="60"/>
  <c r="L30" i="60"/>
  <c r="S30" i="60" s="1"/>
  <c r="T30" i="60" s="1"/>
  <c r="O26" i="60"/>
  <c r="L26" i="60"/>
  <c r="S26" i="60" s="1"/>
  <c r="T26" i="60" s="1"/>
  <c r="O27" i="60"/>
  <c r="L27" i="60"/>
  <c r="O17" i="60"/>
  <c r="L17" i="60"/>
  <c r="S17" i="60" s="1"/>
  <c r="T17" i="60" s="1"/>
  <c r="O18" i="60"/>
  <c r="L18" i="60"/>
  <c r="S18" i="60" s="1"/>
  <c r="T18" i="60" s="1"/>
  <c r="O29" i="60"/>
  <c r="L29" i="60"/>
  <c r="O25" i="60"/>
  <c r="L25" i="60"/>
  <c r="S25" i="60" s="1"/>
  <c r="T25" i="60" s="1"/>
  <c r="O19" i="60"/>
  <c r="L19" i="60"/>
  <c r="S19" i="60" s="1"/>
  <c r="T19" i="60" s="1"/>
  <c r="O24" i="60"/>
  <c r="L24" i="60"/>
  <c r="S24" i="60" s="1"/>
  <c r="T24" i="60" s="1"/>
  <c r="O33" i="60"/>
  <c r="L33" i="60"/>
  <c r="S33" i="60" s="1"/>
  <c r="T33" i="60" s="1"/>
  <c r="O16" i="60"/>
  <c r="L16" i="60"/>
  <c r="S16" i="60" s="1"/>
  <c r="T16" i="60" s="1"/>
  <c r="L23" i="60"/>
  <c r="O23" i="60"/>
  <c r="O32" i="60"/>
  <c r="L32" i="60"/>
  <c r="S32" i="60" s="1"/>
  <c r="T32" i="60" s="1"/>
  <c r="T215" i="73"/>
  <c r="S215" i="73"/>
  <c r="L215" i="73"/>
  <c r="S34" i="60" l="1"/>
  <c r="T34" i="60" s="1"/>
  <c r="L109" i="60"/>
  <c r="O109" i="60"/>
  <c r="L112" i="60"/>
  <c r="O112" i="60"/>
  <c r="O113" i="60"/>
  <c r="L113" i="60"/>
  <c r="S113" i="60" s="1"/>
  <c r="T113" i="60" s="1"/>
  <c r="K106" i="60"/>
  <c r="H107" i="60"/>
  <c r="K107" i="60" s="1"/>
  <c r="O108" i="60"/>
  <c r="S108" i="60" s="1"/>
  <c r="T108" i="60" s="1"/>
  <c r="L105" i="60"/>
  <c r="S105" i="60" s="1"/>
  <c r="T105" i="60" s="1"/>
  <c r="K110" i="60"/>
  <c r="L110" i="60" s="1"/>
  <c r="H111" i="60"/>
  <c r="K111" i="60" s="1"/>
  <c r="K104" i="60"/>
  <c r="K115" i="60"/>
  <c r="O115" i="60" s="1"/>
  <c r="H116" i="60"/>
  <c r="K116" i="60" s="1"/>
  <c r="K114" i="60"/>
  <c r="H115" i="60"/>
  <c r="L114" i="60"/>
  <c r="O114" i="60"/>
  <c r="O116" i="60"/>
  <c r="L116" i="60"/>
  <c r="S116" i="60" s="1"/>
  <c r="T116" i="60" s="1"/>
  <c r="S112" i="60"/>
  <c r="T112" i="60" s="1"/>
  <c r="S109" i="60"/>
  <c r="T109" i="60" s="1"/>
  <c r="S23" i="60"/>
  <c r="T23" i="60" s="1"/>
  <c r="S29" i="60"/>
  <c r="T29" i="60" s="1"/>
  <c r="S31" i="60"/>
  <c r="T31" i="60" s="1"/>
  <c r="S27" i="60"/>
  <c r="T27" i="60" s="1"/>
  <c r="K41" i="60"/>
  <c r="O104" i="60" l="1"/>
  <c r="L104" i="60"/>
  <c r="S104" i="60" s="1"/>
  <c r="T104" i="60" s="1"/>
  <c r="L115" i="60"/>
  <c r="O106" i="60"/>
  <c r="L106" i="60"/>
  <c r="S106" i="60" s="1"/>
  <c r="T106" i="60" s="1"/>
  <c r="O110" i="60"/>
  <c r="S110" i="60" s="1"/>
  <c r="T110" i="60" s="1"/>
  <c r="L111" i="60"/>
  <c r="S111" i="60" s="1"/>
  <c r="T111" i="60" s="1"/>
  <c r="O111" i="60"/>
  <c r="H127" i="60"/>
  <c r="L107" i="60"/>
  <c r="O107" i="60"/>
  <c r="K127" i="60"/>
  <c r="S115" i="60"/>
  <c r="T115" i="60" s="1"/>
  <c r="S114" i="60"/>
  <c r="T114" i="60" s="1"/>
  <c r="O127" i="60"/>
  <c r="L18" i="67"/>
  <c r="L17" i="67"/>
  <c r="K167" i="73"/>
  <c r="J167" i="73"/>
  <c r="I167" i="73"/>
  <c r="F167" i="73"/>
  <c r="E167" i="73"/>
  <c r="A142" i="73"/>
  <c r="A143" i="73" s="1"/>
  <c r="A144" i="73" s="1"/>
  <c r="A145" i="73" s="1"/>
  <c r="A146" i="73" s="1"/>
  <c r="A147" i="73" s="1"/>
  <c r="A148" i="73" s="1"/>
  <c r="A149" i="73" s="1"/>
  <c r="A150" i="73" s="1"/>
  <c r="A151" i="73" s="1"/>
  <c r="A152" i="73" s="1"/>
  <c r="A153" i="73" s="1"/>
  <c r="A154" i="73" s="1"/>
  <c r="A155" i="73" s="1"/>
  <c r="A156" i="73" s="1"/>
  <c r="A157" i="73" s="1"/>
  <c r="A158" i="73" s="1"/>
  <c r="A159" i="73" s="1"/>
  <c r="A160" i="73" s="1"/>
  <c r="A161" i="73" s="1"/>
  <c r="A162" i="73" s="1"/>
  <c r="A163" i="73" s="1"/>
  <c r="A164" i="73" s="1"/>
  <c r="A165" i="73" s="1"/>
  <c r="A166" i="73" s="1"/>
  <c r="R128" i="73"/>
  <c r="Q128" i="73"/>
  <c r="P128" i="73"/>
  <c r="N128" i="73"/>
  <c r="N216" i="73" s="1"/>
  <c r="M128" i="73"/>
  <c r="J128" i="73"/>
  <c r="G128" i="73"/>
  <c r="F128" i="73"/>
  <c r="F216" i="73" s="1"/>
  <c r="A104" i="73"/>
  <c r="A105" i="73" s="1"/>
  <c r="A106" i="73" s="1"/>
  <c r="A107" i="73" s="1"/>
  <c r="A108" i="73" s="1"/>
  <c r="A109" i="73" s="1"/>
  <c r="A110" i="73" s="1"/>
  <c r="A111" i="73" s="1"/>
  <c r="A112" i="73" s="1"/>
  <c r="A113" i="73" s="1"/>
  <c r="A114" i="73" s="1"/>
  <c r="A115" i="73" s="1"/>
  <c r="A116" i="73" s="1"/>
  <c r="A117" i="73" s="1"/>
  <c r="A118" i="73" s="1"/>
  <c r="A119" i="73" s="1"/>
  <c r="A120" i="73" s="1"/>
  <c r="A121" i="73" s="1"/>
  <c r="A122" i="73" s="1"/>
  <c r="A123" i="73" s="1"/>
  <c r="A124" i="73" s="1"/>
  <c r="A125" i="73" s="1"/>
  <c r="A126" i="73" s="1"/>
  <c r="A127" i="73" s="1"/>
  <c r="L81" i="73"/>
  <c r="K81" i="73"/>
  <c r="J81" i="73"/>
  <c r="I81" i="73"/>
  <c r="H81" i="73"/>
  <c r="G81" i="73"/>
  <c r="F81" i="73"/>
  <c r="E81" i="73"/>
  <c r="A57" i="73"/>
  <c r="A58" i="73" s="1"/>
  <c r="A59" i="73" s="1"/>
  <c r="A60" i="73" s="1"/>
  <c r="A61" i="73" s="1"/>
  <c r="A62" i="73" s="1"/>
  <c r="A63" i="73" s="1"/>
  <c r="A64" i="73" s="1"/>
  <c r="A65" i="73" s="1"/>
  <c r="A66" i="73" s="1"/>
  <c r="A67" i="73" s="1"/>
  <c r="A68" i="73" s="1"/>
  <c r="A69" i="73" s="1"/>
  <c r="A70" i="73" s="1"/>
  <c r="A71" i="73" s="1"/>
  <c r="A72" i="73" s="1"/>
  <c r="A73" i="73" s="1"/>
  <c r="A74" i="73" s="1"/>
  <c r="A75" i="73" s="1"/>
  <c r="A76" i="73" s="1"/>
  <c r="A77" i="73" s="1"/>
  <c r="A78" i="73" s="1"/>
  <c r="A79" i="73" s="1"/>
  <c r="A80" i="73" s="1"/>
  <c r="R41" i="73"/>
  <c r="Q41" i="73"/>
  <c r="P41" i="73"/>
  <c r="N41" i="73"/>
  <c r="M41" i="73"/>
  <c r="J41" i="73"/>
  <c r="H41" i="73"/>
  <c r="G41" i="73"/>
  <c r="A18" i="73"/>
  <c r="A19" i="73" s="1"/>
  <c r="A20" i="73" s="1"/>
  <c r="A21" i="73" s="1"/>
  <c r="A22" i="73" s="1"/>
  <c r="A23" i="73" s="1"/>
  <c r="A24" i="73" s="1"/>
  <c r="A25" i="73" s="1"/>
  <c r="A26" i="73" s="1"/>
  <c r="A27" i="73" s="1"/>
  <c r="A28" i="73" s="1"/>
  <c r="A29" i="73" s="1"/>
  <c r="A30" i="73" s="1"/>
  <c r="A31" i="73" s="1"/>
  <c r="A32" i="73" s="1"/>
  <c r="A33" i="73" s="1"/>
  <c r="A34" i="73" s="1"/>
  <c r="A35" i="73" s="1"/>
  <c r="A36" i="73" s="1"/>
  <c r="A37" i="73" s="1"/>
  <c r="A38" i="73" s="1"/>
  <c r="A39" i="73" s="1"/>
  <c r="A40" i="73" s="1"/>
  <c r="A17" i="73"/>
  <c r="B57" i="68"/>
  <c r="C57" i="68"/>
  <c r="D57" i="68"/>
  <c r="B57" i="72"/>
  <c r="C57" i="72"/>
  <c r="D57" i="72"/>
  <c r="B58" i="72"/>
  <c r="C58" i="72"/>
  <c r="D58" i="72"/>
  <c r="B59" i="72"/>
  <c r="C59" i="72"/>
  <c r="D59" i="72"/>
  <c r="B60" i="72"/>
  <c r="C60" i="72"/>
  <c r="D60" i="72"/>
  <c r="K19" i="70"/>
  <c r="K18" i="70"/>
  <c r="K17" i="70"/>
  <c r="L17" i="70" s="1"/>
  <c r="K18" i="67"/>
  <c r="O18" i="67" s="1"/>
  <c r="K17" i="67"/>
  <c r="O17" i="67" s="1"/>
  <c r="K19" i="64"/>
  <c r="L19" i="64" s="1"/>
  <c r="S19" i="64" s="1"/>
  <c r="T19" i="64" s="1"/>
  <c r="K18" i="64"/>
  <c r="K17" i="64"/>
  <c r="F42" i="63"/>
  <c r="H80" i="60"/>
  <c r="G61" i="59"/>
  <c r="H76" i="58"/>
  <c r="G76" i="58"/>
  <c r="H75" i="58"/>
  <c r="G75" i="58"/>
  <c r="L75" i="58" s="1"/>
  <c r="H74" i="58"/>
  <c r="G74" i="58"/>
  <c r="S107" i="60" l="1"/>
  <c r="T107" i="60" s="1"/>
  <c r="L127" i="60"/>
  <c r="S127" i="60"/>
  <c r="T127" i="60"/>
  <c r="H35" i="58"/>
  <c r="K35" i="58" s="1"/>
  <c r="H36" i="58"/>
  <c r="K36" i="58" s="1"/>
  <c r="L76" i="58"/>
  <c r="H37" i="58" s="1"/>
  <c r="K37" i="58" s="1"/>
  <c r="G216" i="73"/>
  <c r="J216" i="73"/>
  <c r="H167" i="73"/>
  <c r="L167" i="73"/>
  <c r="H128" i="73"/>
  <c r="H216" i="73" s="1"/>
  <c r="K41" i="73"/>
  <c r="G167" i="73"/>
  <c r="O17" i="70"/>
  <c r="S17" i="70" s="1"/>
  <c r="T17" i="70" s="1"/>
  <c r="L18" i="70"/>
  <c r="O18" i="70"/>
  <c r="L19" i="70"/>
  <c r="O19" i="70"/>
  <c r="S18" i="67"/>
  <c r="T18" i="67" s="1"/>
  <c r="S17" i="67"/>
  <c r="T17" i="67" s="1"/>
  <c r="L17" i="64"/>
  <c r="L18" i="64"/>
  <c r="S18" i="64" s="1"/>
  <c r="T18" i="64" s="1"/>
  <c r="O17" i="64"/>
  <c r="L74" i="58"/>
  <c r="H34" i="58" s="1"/>
  <c r="K34" i="58" s="1"/>
  <c r="O36" i="58" l="1"/>
  <c r="L36" i="58"/>
  <c r="S36" i="58" s="1"/>
  <c r="T36" i="58" s="1"/>
  <c r="O34" i="58"/>
  <c r="L34" i="58"/>
  <c r="S34" i="58" s="1"/>
  <c r="T34" i="58" s="1"/>
  <c r="O37" i="58"/>
  <c r="L37" i="58"/>
  <c r="S37" i="58" s="1"/>
  <c r="T37" i="58" s="1"/>
  <c r="O35" i="58"/>
  <c r="L35" i="58"/>
  <c r="S35" i="58" s="1"/>
  <c r="T35" i="58" s="1"/>
  <c r="O41" i="73"/>
  <c r="K128" i="73"/>
  <c r="K216" i="73" s="1"/>
  <c r="O128" i="73"/>
  <c r="L41" i="73"/>
  <c r="S18" i="70"/>
  <c r="T18" i="70" s="1"/>
  <c r="S19" i="70"/>
  <c r="T19" i="70" s="1"/>
  <c r="S17" i="64"/>
  <c r="T17" i="64" s="1"/>
  <c r="O216" i="73" l="1"/>
  <c r="L128" i="73"/>
  <c r="L216" i="73" s="1"/>
  <c r="S41" i="73"/>
  <c r="T41" i="73"/>
  <c r="A17" i="60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S128" i="73" l="1"/>
  <c r="S216" i="73" s="1"/>
  <c r="T128" i="73"/>
  <c r="T216" i="73" s="1"/>
  <c r="K81" i="72"/>
  <c r="J81" i="72"/>
  <c r="I81" i="72"/>
  <c r="H81" i="72"/>
  <c r="G81" i="72"/>
  <c r="F81" i="72"/>
  <c r="E81" i="72"/>
  <c r="L60" i="72"/>
  <c r="L59" i="72"/>
  <c r="L58" i="72"/>
  <c r="L57" i="72"/>
  <c r="A57" i="72"/>
  <c r="A58" i="72" s="1"/>
  <c r="A59" i="72" s="1"/>
  <c r="A60" i="72" s="1"/>
  <c r="A61" i="72" s="1"/>
  <c r="A62" i="72" s="1"/>
  <c r="A63" i="72" s="1"/>
  <c r="A64" i="72" s="1"/>
  <c r="A65" i="72" s="1"/>
  <c r="A66" i="72" s="1"/>
  <c r="A67" i="72" s="1"/>
  <c r="A68" i="72" s="1"/>
  <c r="A69" i="72" s="1"/>
  <c r="A70" i="72" s="1"/>
  <c r="A71" i="72" s="1"/>
  <c r="A72" i="72" s="1"/>
  <c r="A73" i="72" s="1"/>
  <c r="L56" i="72"/>
  <c r="L81" i="72" s="1"/>
  <c r="D56" i="72"/>
  <c r="C56" i="72"/>
  <c r="B56" i="72"/>
  <c r="R42" i="72"/>
  <c r="Q42" i="72"/>
  <c r="P42" i="72"/>
  <c r="N42" i="72"/>
  <c r="M42" i="72"/>
  <c r="J42" i="72"/>
  <c r="H42" i="72"/>
  <c r="G42" i="72"/>
  <c r="F42" i="72"/>
  <c r="K42" i="72" l="1"/>
  <c r="O42" i="72" l="1"/>
  <c r="L42" i="72"/>
  <c r="S42" i="72" l="1"/>
  <c r="A103" i="60" l="1"/>
  <c r="A104" i="60" s="1"/>
  <c r="A105" i="60" s="1"/>
  <c r="A106" i="60" s="1"/>
  <c r="A107" i="60" s="1"/>
  <c r="A108" i="60" s="1"/>
  <c r="A109" i="60" s="1"/>
  <c r="A110" i="60" s="1"/>
  <c r="A111" i="60" s="1"/>
  <c r="A112" i="60" s="1"/>
  <c r="A113" i="60" s="1"/>
  <c r="A114" i="60" s="1"/>
  <c r="A115" i="60" s="1"/>
  <c r="A116" i="60" s="1"/>
  <c r="A117" i="60" s="1"/>
  <c r="A118" i="60" s="1"/>
  <c r="A119" i="60" s="1"/>
  <c r="A120" i="60" s="1"/>
  <c r="A121" i="60" s="1"/>
  <c r="A122" i="60" s="1"/>
  <c r="A123" i="60" s="1"/>
  <c r="A124" i="60" s="1"/>
  <c r="A125" i="60" s="1"/>
  <c r="A126" i="60" s="1"/>
  <c r="G128" i="59" l="1"/>
  <c r="J41" i="59"/>
  <c r="G41" i="59"/>
  <c r="K81" i="70"/>
  <c r="J81" i="70"/>
  <c r="I81" i="70"/>
  <c r="H81" i="70"/>
  <c r="G81" i="70"/>
  <c r="F81" i="70"/>
  <c r="E81" i="70"/>
  <c r="A59" i="70"/>
  <c r="A60" i="70" s="1"/>
  <c r="A61" i="70" s="1"/>
  <c r="A62" i="70" s="1"/>
  <c r="A63" i="70" s="1"/>
  <c r="A64" i="70" s="1"/>
  <c r="A65" i="70" s="1"/>
  <c r="A66" i="70" s="1"/>
  <c r="A67" i="70" s="1"/>
  <c r="A68" i="70" s="1"/>
  <c r="A69" i="70" s="1"/>
  <c r="A70" i="70" s="1"/>
  <c r="A71" i="70" s="1"/>
  <c r="A72" i="70" s="1"/>
  <c r="A73" i="70" s="1"/>
  <c r="L58" i="70"/>
  <c r="D58" i="70"/>
  <c r="C58" i="70"/>
  <c r="B58" i="70"/>
  <c r="A58" i="70"/>
  <c r="L57" i="70"/>
  <c r="D57" i="70"/>
  <c r="C57" i="70"/>
  <c r="B57" i="70"/>
  <c r="A57" i="70"/>
  <c r="L56" i="70"/>
  <c r="L81" i="70" s="1"/>
  <c r="D56" i="70"/>
  <c r="C56" i="70"/>
  <c r="B56" i="70"/>
  <c r="R42" i="70"/>
  <c r="Q42" i="70"/>
  <c r="P42" i="70"/>
  <c r="N42" i="70"/>
  <c r="M42" i="70"/>
  <c r="J42" i="70"/>
  <c r="H42" i="70"/>
  <c r="G42" i="70"/>
  <c r="F42" i="70"/>
  <c r="K81" i="68"/>
  <c r="J81" i="68"/>
  <c r="I81" i="68"/>
  <c r="H81" i="68"/>
  <c r="G81" i="68"/>
  <c r="F81" i="68"/>
  <c r="E81" i="68"/>
  <c r="L57" i="68"/>
  <c r="A57" i="68"/>
  <c r="A58" i="68" s="1"/>
  <c r="A59" i="68" s="1"/>
  <c r="A60" i="68" s="1"/>
  <c r="A61" i="68" s="1"/>
  <c r="A62" i="68" s="1"/>
  <c r="A63" i="68" s="1"/>
  <c r="A64" i="68" s="1"/>
  <c r="A65" i="68" s="1"/>
  <c r="A66" i="68" s="1"/>
  <c r="A67" i="68" s="1"/>
  <c r="A68" i="68" s="1"/>
  <c r="A69" i="68" s="1"/>
  <c r="A70" i="68" s="1"/>
  <c r="A71" i="68" s="1"/>
  <c r="A72" i="68" s="1"/>
  <c r="A73" i="68" s="1"/>
  <c r="L56" i="68"/>
  <c r="D56" i="68"/>
  <c r="C56" i="68"/>
  <c r="B56" i="68"/>
  <c r="R42" i="68"/>
  <c r="Q42" i="68"/>
  <c r="P42" i="68"/>
  <c r="N42" i="68"/>
  <c r="M42" i="68"/>
  <c r="J42" i="68"/>
  <c r="H42" i="68"/>
  <c r="G42" i="68"/>
  <c r="F42" i="68"/>
  <c r="G129" i="59" l="1"/>
  <c r="K42" i="70"/>
  <c r="L81" i="68"/>
  <c r="K42" i="68"/>
  <c r="K81" i="67"/>
  <c r="J81" i="67"/>
  <c r="I81" i="67"/>
  <c r="H81" i="67"/>
  <c r="G81" i="67"/>
  <c r="F81" i="67"/>
  <c r="E81" i="67"/>
  <c r="L57" i="67"/>
  <c r="D57" i="67"/>
  <c r="C57" i="67"/>
  <c r="B57" i="67"/>
  <c r="A57" i="67"/>
  <c r="A58" i="67" s="1"/>
  <c r="A59" i="67" s="1"/>
  <c r="A60" i="67" s="1"/>
  <c r="A61" i="67" s="1"/>
  <c r="A62" i="67" s="1"/>
  <c r="A63" i="67" s="1"/>
  <c r="A64" i="67" s="1"/>
  <c r="A65" i="67" s="1"/>
  <c r="A66" i="67" s="1"/>
  <c r="A67" i="67" s="1"/>
  <c r="A68" i="67" s="1"/>
  <c r="A69" i="67" s="1"/>
  <c r="A70" i="67" s="1"/>
  <c r="A71" i="67" s="1"/>
  <c r="A72" i="67" s="1"/>
  <c r="A73" i="67" s="1"/>
  <c r="L56" i="67"/>
  <c r="L81" i="67" s="1"/>
  <c r="D56" i="67"/>
  <c r="C56" i="67"/>
  <c r="B56" i="67"/>
  <c r="R42" i="67"/>
  <c r="Q42" i="67"/>
  <c r="P42" i="67"/>
  <c r="N42" i="67"/>
  <c r="M42" i="67"/>
  <c r="J42" i="67"/>
  <c r="H42" i="67"/>
  <c r="G42" i="67"/>
  <c r="F42" i="67"/>
  <c r="A30" i="67"/>
  <c r="A31" i="67" s="1"/>
  <c r="A32" i="67" s="1"/>
  <c r="A33" i="67" s="1"/>
  <c r="A34" i="67" s="1"/>
  <c r="A29" i="67"/>
  <c r="A28" i="67"/>
  <c r="A27" i="67"/>
  <c r="A26" i="67"/>
  <c r="K81" i="66"/>
  <c r="J81" i="66"/>
  <c r="I81" i="66"/>
  <c r="H81" i="66"/>
  <c r="G81" i="66"/>
  <c r="F81" i="66"/>
  <c r="E81" i="66"/>
  <c r="A62" i="66"/>
  <c r="A63" i="66" s="1"/>
  <c r="A64" i="66" s="1"/>
  <c r="A65" i="66" s="1"/>
  <c r="A66" i="66" s="1"/>
  <c r="A67" i="66" s="1"/>
  <c r="A68" i="66" s="1"/>
  <c r="A69" i="66" s="1"/>
  <c r="A70" i="66" s="1"/>
  <c r="A71" i="66" s="1"/>
  <c r="A72" i="66" s="1"/>
  <c r="A73" i="66" s="1"/>
  <c r="A61" i="66"/>
  <c r="A60" i="66"/>
  <c r="A59" i="66"/>
  <c r="L58" i="66"/>
  <c r="D58" i="66"/>
  <c r="C58" i="66"/>
  <c r="B58" i="66"/>
  <c r="A58" i="66"/>
  <c r="L57" i="66"/>
  <c r="D57" i="66"/>
  <c r="C57" i="66"/>
  <c r="B57" i="66"/>
  <c r="A57" i="66"/>
  <c r="L56" i="66"/>
  <c r="L81" i="66" s="1"/>
  <c r="D56" i="66"/>
  <c r="C56" i="66"/>
  <c r="B56" i="66"/>
  <c r="R42" i="66"/>
  <c r="Q42" i="66"/>
  <c r="P42" i="66"/>
  <c r="N42" i="66"/>
  <c r="M42" i="66"/>
  <c r="H42" i="66"/>
  <c r="G42" i="66"/>
  <c r="K81" i="64"/>
  <c r="J81" i="64"/>
  <c r="I81" i="64"/>
  <c r="H81" i="64"/>
  <c r="G81" i="64"/>
  <c r="F81" i="64"/>
  <c r="E81" i="64"/>
  <c r="L58" i="64"/>
  <c r="D58" i="64"/>
  <c r="C58" i="64"/>
  <c r="B58" i="64"/>
  <c r="A58" i="64"/>
  <c r="A59" i="64" s="1"/>
  <c r="A60" i="64" s="1"/>
  <c r="A61" i="64" s="1"/>
  <c r="A62" i="64" s="1"/>
  <c r="A63" i="64" s="1"/>
  <c r="A64" i="64" s="1"/>
  <c r="A65" i="64" s="1"/>
  <c r="A66" i="64" s="1"/>
  <c r="A67" i="64" s="1"/>
  <c r="A68" i="64" s="1"/>
  <c r="A69" i="64" s="1"/>
  <c r="A70" i="64" s="1"/>
  <c r="A71" i="64" s="1"/>
  <c r="A72" i="64" s="1"/>
  <c r="A73" i="64" s="1"/>
  <c r="L57" i="64"/>
  <c r="D57" i="64"/>
  <c r="C57" i="64"/>
  <c r="B57" i="64"/>
  <c r="A57" i="64"/>
  <c r="L56" i="64"/>
  <c r="L81" i="64" s="1"/>
  <c r="D56" i="64"/>
  <c r="C56" i="64"/>
  <c r="B56" i="64"/>
  <c r="R42" i="64"/>
  <c r="Q42" i="64"/>
  <c r="P42" i="64"/>
  <c r="N42" i="64"/>
  <c r="M42" i="64"/>
  <c r="J42" i="64"/>
  <c r="G42" i="64"/>
  <c r="F42" i="64"/>
  <c r="A26" i="64"/>
  <c r="A27" i="64" s="1"/>
  <c r="A28" i="64" s="1"/>
  <c r="A29" i="64" s="1"/>
  <c r="A30" i="64" s="1"/>
  <c r="A31" i="64" s="1"/>
  <c r="A32" i="64" s="1"/>
  <c r="A33" i="64" s="1"/>
  <c r="A34" i="64" s="1"/>
  <c r="A26" i="63"/>
  <c r="A27" i="63" s="1"/>
  <c r="A28" i="63" s="1"/>
  <c r="A29" i="63" s="1"/>
  <c r="A30" i="63" s="1"/>
  <c r="A31" i="63" s="1"/>
  <c r="A32" i="63" s="1"/>
  <c r="A33" i="63" s="1"/>
  <c r="A34" i="63" s="1"/>
  <c r="K81" i="63"/>
  <c r="J81" i="63"/>
  <c r="I81" i="63"/>
  <c r="H81" i="63"/>
  <c r="G81" i="63"/>
  <c r="F81" i="63"/>
  <c r="E81" i="63"/>
  <c r="A58" i="63"/>
  <c r="A59" i="63" s="1"/>
  <c r="A60" i="63" s="1"/>
  <c r="A61" i="63" s="1"/>
  <c r="A62" i="63" s="1"/>
  <c r="A63" i="63" s="1"/>
  <c r="A64" i="63" s="1"/>
  <c r="A65" i="63" s="1"/>
  <c r="A66" i="63" s="1"/>
  <c r="A67" i="63" s="1"/>
  <c r="A68" i="63" s="1"/>
  <c r="A69" i="63" s="1"/>
  <c r="A70" i="63" s="1"/>
  <c r="A71" i="63" s="1"/>
  <c r="A72" i="63" s="1"/>
  <c r="A73" i="63" s="1"/>
  <c r="L57" i="63"/>
  <c r="D57" i="63"/>
  <c r="C57" i="63"/>
  <c r="B57" i="63"/>
  <c r="A57" i="63"/>
  <c r="L56" i="63"/>
  <c r="D56" i="63"/>
  <c r="C56" i="63"/>
  <c r="B56" i="63"/>
  <c r="R42" i="63"/>
  <c r="Q42" i="63"/>
  <c r="P42" i="63"/>
  <c r="N42" i="63"/>
  <c r="M42" i="63"/>
  <c r="J42" i="63"/>
  <c r="G42" i="63"/>
  <c r="O42" i="70" l="1"/>
  <c r="L42" i="70"/>
  <c r="O42" i="68"/>
  <c r="L42" i="68"/>
  <c r="K42" i="67"/>
  <c r="J42" i="66"/>
  <c r="K42" i="66"/>
  <c r="K42" i="64"/>
  <c r="H42" i="64"/>
  <c r="H42" i="63"/>
  <c r="L81" i="63"/>
  <c r="S42" i="70" l="1"/>
  <c r="T42" i="70"/>
  <c r="S42" i="68"/>
  <c r="T42" i="68"/>
  <c r="O42" i="67"/>
  <c r="L42" i="67"/>
  <c r="O42" i="66"/>
  <c r="L42" i="66"/>
  <c r="O42" i="64"/>
  <c r="L42" i="64"/>
  <c r="K42" i="63"/>
  <c r="O42" i="63"/>
  <c r="S42" i="67" l="1"/>
  <c r="T42" i="67"/>
  <c r="S42" i="66"/>
  <c r="T42" i="66"/>
  <c r="S42" i="64"/>
  <c r="T42" i="64"/>
  <c r="L42" i="63"/>
  <c r="S42" i="63" l="1"/>
  <c r="T42" i="63"/>
  <c r="K167" i="60" l="1"/>
  <c r="J167" i="60"/>
  <c r="I167" i="60"/>
  <c r="F167" i="60"/>
  <c r="E167" i="60"/>
  <c r="A142" i="60"/>
  <c r="A143" i="60" s="1"/>
  <c r="A144" i="60" s="1"/>
  <c r="A145" i="60" s="1"/>
  <c r="A146" i="60" s="1"/>
  <c r="A147" i="60" s="1"/>
  <c r="A148" i="60" s="1"/>
  <c r="A149" i="60" s="1"/>
  <c r="A150" i="60" s="1"/>
  <c r="A151" i="60" s="1"/>
  <c r="A152" i="60" s="1"/>
  <c r="A153" i="60" s="1"/>
  <c r="A154" i="60" s="1"/>
  <c r="A155" i="60" s="1"/>
  <c r="A156" i="60" s="1"/>
  <c r="A157" i="60" s="1"/>
  <c r="A158" i="60" s="1"/>
  <c r="A159" i="60" s="1"/>
  <c r="A160" i="60" s="1"/>
  <c r="A161" i="60" s="1"/>
  <c r="A162" i="60" s="1"/>
  <c r="A163" i="60" s="1"/>
  <c r="A164" i="60" s="1"/>
  <c r="A165" i="60" s="1"/>
  <c r="A166" i="60" s="1"/>
  <c r="K80" i="60"/>
  <c r="J80" i="60"/>
  <c r="I80" i="60"/>
  <c r="F80" i="60"/>
  <c r="E80" i="60"/>
  <c r="A56" i="60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4" i="60" s="1"/>
  <c r="A75" i="60" s="1"/>
  <c r="A76" i="60" s="1"/>
  <c r="A77" i="60" s="1"/>
  <c r="A78" i="60" s="1"/>
  <c r="A79" i="60" s="1"/>
  <c r="R41" i="60"/>
  <c r="R128" i="60" s="1"/>
  <c r="Q41" i="60"/>
  <c r="P41" i="60"/>
  <c r="N41" i="60"/>
  <c r="M41" i="60"/>
  <c r="J41" i="60"/>
  <c r="G41" i="60"/>
  <c r="F128" i="60"/>
  <c r="K168" i="59"/>
  <c r="J168" i="59"/>
  <c r="I168" i="59"/>
  <c r="F168" i="59"/>
  <c r="L151" i="59"/>
  <c r="L150" i="59"/>
  <c r="A144" i="59"/>
  <c r="A145" i="59" s="1"/>
  <c r="A146" i="59" s="1"/>
  <c r="A147" i="59" s="1"/>
  <c r="A148" i="59" s="1"/>
  <c r="A149" i="59" s="1"/>
  <c r="A150" i="59" s="1"/>
  <c r="A151" i="59" s="1"/>
  <c r="A152" i="59" s="1"/>
  <c r="A153" i="59" s="1"/>
  <c r="A154" i="59" s="1"/>
  <c r="A155" i="59" s="1"/>
  <c r="A156" i="59" s="1"/>
  <c r="A157" i="59" s="1"/>
  <c r="A158" i="59" s="1"/>
  <c r="A159" i="59" s="1"/>
  <c r="A160" i="59" s="1"/>
  <c r="A161" i="59" s="1"/>
  <c r="A162" i="59" s="1"/>
  <c r="A163" i="59" s="1"/>
  <c r="A164" i="59" s="1"/>
  <c r="A165" i="59" s="1"/>
  <c r="A166" i="59" s="1"/>
  <c r="A167" i="59" s="1"/>
  <c r="R128" i="59"/>
  <c r="Q128" i="59"/>
  <c r="P128" i="59"/>
  <c r="N128" i="59"/>
  <c r="M128" i="59"/>
  <c r="J129" i="59"/>
  <c r="A104" i="59"/>
  <c r="A105" i="59" s="1"/>
  <c r="A106" i="59" s="1"/>
  <c r="A107" i="59" s="1"/>
  <c r="A108" i="59" s="1"/>
  <c r="A109" i="59" s="1"/>
  <c r="A110" i="59" s="1"/>
  <c r="A111" i="59" s="1"/>
  <c r="A112" i="59" s="1"/>
  <c r="A113" i="59" s="1"/>
  <c r="A114" i="59" s="1"/>
  <c r="A115" i="59" s="1"/>
  <c r="A116" i="59" s="1"/>
  <c r="A117" i="59" s="1"/>
  <c r="A118" i="59" s="1"/>
  <c r="A119" i="59" s="1"/>
  <c r="A120" i="59" s="1"/>
  <c r="A121" i="59" s="1"/>
  <c r="A122" i="59" s="1"/>
  <c r="A123" i="59" s="1"/>
  <c r="A124" i="59" s="1"/>
  <c r="A125" i="59" s="1"/>
  <c r="A126" i="59" s="1"/>
  <c r="K80" i="59"/>
  <c r="J80" i="59"/>
  <c r="I80" i="59"/>
  <c r="F80" i="59"/>
  <c r="H79" i="59"/>
  <c r="H78" i="59"/>
  <c r="G78" i="59"/>
  <c r="L78" i="59" s="1"/>
  <c r="H77" i="59"/>
  <c r="G77" i="59"/>
  <c r="L77" i="59" s="1"/>
  <c r="H38" i="59" s="1"/>
  <c r="K38" i="59" s="1"/>
  <c r="H76" i="59"/>
  <c r="G76" i="59"/>
  <c r="H75" i="59"/>
  <c r="G75" i="59"/>
  <c r="H74" i="59"/>
  <c r="G74" i="59"/>
  <c r="L74" i="59" s="1"/>
  <c r="H35" i="59" s="1"/>
  <c r="K35" i="59" s="1"/>
  <c r="H73" i="59"/>
  <c r="G73" i="59"/>
  <c r="H72" i="59"/>
  <c r="G72" i="59"/>
  <c r="H71" i="59"/>
  <c r="G71" i="59"/>
  <c r="H70" i="59"/>
  <c r="G70" i="59"/>
  <c r="L70" i="59" s="1"/>
  <c r="H31" i="59" s="1"/>
  <c r="K31" i="59" s="1"/>
  <c r="H69" i="59"/>
  <c r="G69" i="59"/>
  <c r="L69" i="59" s="1"/>
  <c r="H30" i="59" s="1"/>
  <c r="K30" i="59" s="1"/>
  <c r="H68" i="59"/>
  <c r="G68" i="59"/>
  <c r="H67" i="59"/>
  <c r="G67" i="59"/>
  <c r="H66" i="59"/>
  <c r="G66" i="59"/>
  <c r="L66" i="59" s="1"/>
  <c r="H27" i="59" s="1"/>
  <c r="K27" i="59" s="1"/>
  <c r="H65" i="59"/>
  <c r="G65" i="59"/>
  <c r="H64" i="59"/>
  <c r="G64" i="59"/>
  <c r="H63" i="59"/>
  <c r="G63" i="59"/>
  <c r="L63" i="59" s="1"/>
  <c r="H24" i="59" s="1"/>
  <c r="K24" i="59" s="1"/>
  <c r="H62" i="59"/>
  <c r="G62" i="59"/>
  <c r="H61" i="59"/>
  <c r="H60" i="59"/>
  <c r="G60" i="59"/>
  <c r="H59" i="59"/>
  <c r="G59" i="59"/>
  <c r="L59" i="59" s="1"/>
  <c r="H20" i="59" s="1"/>
  <c r="K20" i="59" s="1"/>
  <c r="H58" i="59"/>
  <c r="G58" i="59"/>
  <c r="L58" i="59" s="1"/>
  <c r="H19" i="59" s="1"/>
  <c r="K19" i="59" s="1"/>
  <c r="H57" i="59"/>
  <c r="G57" i="59"/>
  <c r="L57" i="59" s="1"/>
  <c r="H18" i="59" s="1"/>
  <c r="K18" i="59" s="1"/>
  <c r="H56" i="59"/>
  <c r="G56" i="59"/>
  <c r="A56" i="59"/>
  <c r="A57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5" i="59" s="1"/>
  <c r="A76" i="59" s="1"/>
  <c r="A77" i="59" s="1"/>
  <c r="A78" i="59" s="1"/>
  <c r="A79" i="59" s="1"/>
  <c r="H55" i="59"/>
  <c r="R41" i="59"/>
  <c r="Q41" i="59"/>
  <c r="P41" i="59"/>
  <c r="N41" i="59"/>
  <c r="M41" i="59"/>
  <c r="F41" i="59"/>
  <c r="A17" i="59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K80" i="58"/>
  <c r="J80" i="58"/>
  <c r="I80" i="58"/>
  <c r="F80" i="58"/>
  <c r="E80" i="58"/>
  <c r="H73" i="58"/>
  <c r="G73" i="58"/>
  <c r="H72" i="58"/>
  <c r="G72" i="58"/>
  <c r="H71" i="58"/>
  <c r="G71" i="58"/>
  <c r="H70" i="58"/>
  <c r="G70" i="58"/>
  <c r="L70" i="58" s="1"/>
  <c r="H69" i="58"/>
  <c r="G69" i="58"/>
  <c r="H68" i="58"/>
  <c r="G68" i="58"/>
  <c r="H67" i="58"/>
  <c r="G67" i="58"/>
  <c r="H66" i="58"/>
  <c r="G66" i="58"/>
  <c r="H65" i="58"/>
  <c r="G65" i="58"/>
  <c r="L65" i="58" s="1"/>
  <c r="H26" i="58" s="1"/>
  <c r="K26" i="58" s="1"/>
  <c r="H64" i="58"/>
  <c r="G64" i="58"/>
  <c r="L64" i="58" s="1"/>
  <c r="H25" i="58" s="1"/>
  <c r="K25" i="58" s="1"/>
  <c r="H63" i="58"/>
  <c r="G63" i="58"/>
  <c r="H62" i="58"/>
  <c r="G62" i="58"/>
  <c r="H61" i="58"/>
  <c r="G61" i="58"/>
  <c r="H60" i="58"/>
  <c r="G60" i="58"/>
  <c r="H59" i="58"/>
  <c r="G59" i="58"/>
  <c r="H58" i="58"/>
  <c r="G58" i="58"/>
  <c r="A58" i="58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H57" i="58"/>
  <c r="G57" i="58"/>
  <c r="A57" i="58"/>
  <c r="H56" i="58"/>
  <c r="G56" i="58"/>
  <c r="A56" i="58"/>
  <c r="H55" i="58"/>
  <c r="G55" i="58"/>
  <c r="R41" i="58"/>
  <c r="Q41" i="58"/>
  <c r="P41" i="58"/>
  <c r="N41" i="58"/>
  <c r="M41" i="58"/>
  <c r="J41" i="58"/>
  <c r="G41" i="58"/>
  <c r="A17" i="58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L67" i="59" l="1"/>
  <c r="H28" i="59" s="1"/>
  <c r="K28" i="59" s="1"/>
  <c r="L75" i="59"/>
  <c r="H36" i="59" s="1"/>
  <c r="K36" i="59" s="1"/>
  <c r="O36" i="59" s="1"/>
  <c r="H39" i="59"/>
  <c r="K39" i="59" s="1"/>
  <c r="H40" i="59"/>
  <c r="K40" i="59" s="1"/>
  <c r="L71" i="59"/>
  <c r="H32" i="59" s="1"/>
  <c r="K32" i="59" s="1"/>
  <c r="L32" i="59" s="1"/>
  <c r="L73" i="59"/>
  <c r="H34" i="59" s="1"/>
  <c r="K34" i="59" s="1"/>
  <c r="L145" i="59"/>
  <c r="O18" i="59"/>
  <c r="L18" i="59"/>
  <c r="S18" i="59" s="1"/>
  <c r="T18" i="59" s="1"/>
  <c r="O28" i="59"/>
  <c r="L28" i="59"/>
  <c r="S28" i="59" s="1"/>
  <c r="T28" i="59" s="1"/>
  <c r="L34" i="59"/>
  <c r="O34" i="59"/>
  <c r="T35" i="59"/>
  <c r="O35" i="59"/>
  <c r="L35" i="59"/>
  <c r="L36" i="59"/>
  <c r="O30" i="59"/>
  <c r="L30" i="59"/>
  <c r="O32" i="59"/>
  <c r="O27" i="59"/>
  <c r="L27" i="59"/>
  <c r="S27" i="59" s="1"/>
  <c r="T27" i="59" s="1"/>
  <c r="O31" i="59"/>
  <c r="L31" i="59"/>
  <c r="S31" i="59" s="1"/>
  <c r="T31" i="59"/>
  <c r="L19" i="59"/>
  <c r="S19" i="59" s="1"/>
  <c r="T19" i="59" s="1"/>
  <c r="L20" i="59"/>
  <c r="S20" i="59" s="1"/>
  <c r="T20" i="59" s="1"/>
  <c r="O39" i="59"/>
  <c r="L39" i="59"/>
  <c r="O38" i="59"/>
  <c r="L38" i="59"/>
  <c r="O24" i="59"/>
  <c r="L24" i="59"/>
  <c r="S24" i="59" s="1"/>
  <c r="T24" i="59" s="1"/>
  <c r="L60" i="58"/>
  <c r="H21" i="58" s="1"/>
  <c r="K21" i="58" s="1"/>
  <c r="O21" i="58"/>
  <c r="L21" i="58"/>
  <c r="S21" i="58" s="1"/>
  <c r="T21" i="58" s="1"/>
  <c r="L25" i="58"/>
  <c r="O25" i="58"/>
  <c r="O26" i="58"/>
  <c r="L26" i="58"/>
  <c r="L58" i="58"/>
  <c r="H19" i="58" s="1"/>
  <c r="K19" i="58" s="1"/>
  <c r="L66" i="58"/>
  <c r="H27" i="58" s="1"/>
  <c r="K27" i="58" s="1"/>
  <c r="L68" i="58"/>
  <c r="H29" i="58" s="1"/>
  <c r="K29" i="58" s="1"/>
  <c r="L69" i="58"/>
  <c r="H30" i="58" s="1"/>
  <c r="K30" i="58" s="1"/>
  <c r="L67" i="58"/>
  <c r="H28" i="58" s="1"/>
  <c r="K28" i="58" s="1"/>
  <c r="G128" i="60"/>
  <c r="M128" i="60"/>
  <c r="N128" i="60"/>
  <c r="Q128" i="60"/>
  <c r="P128" i="60"/>
  <c r="L62" i="58"/>
  <c r="H23" i="58" s="1"/>
  <c r="K23" i="58" s="1"/>
  <c r="L59" i="58"/>
  <c r="H20" i="58" s="1"/>
  <c r="K20" i="58" s="1"/>
  <c r="L148" i="59"/>
  <c r="L149" i="59"/>
  <c r="L144" i="59"/>
  <c r="M129" i="59"/>
  <c r="L61" i="59"/>
  <c r="H22" i="59" s="1"/>
  <c r="K22" i="59" s="1"/>
  <c r="J128" i="60"/>
  <c r="L147" i="59"/>
  <c r="L57" i="58"/>
  <c r="H18" i="58" s="1"/>
  <c r="K18" i="58" s="1"/>
  <c r="L61" i="58"/>
  <c r="H22" i="58" s="1"/>
  <c r="K22" i="58" s="1"/>
  <c r="L73" i="58"/>
  <c r="H33" i="58" s="1"/>
  <c r="K33" i="58" s="1"/>
  <c r="L65" i="59"/>
  <c r="H26" i="59" s="1"/>
  <c r="K26" i="59" s="1"/>
  <c r="L62" i="59"/>
  <c r="H23" i="59" s="1"/>
  <c r="K23" i="59" s="1"/>
  <c r="N129" i="59"/>
  <c r="Q129" i="59"/>
  <c r="P129" i="59"/>
  <c r="R129" i="59"/>
  <c r="L146" i="59"/>
  <c r="L76" i="59"/>
  <c r="H37" i="59" s="1"/>
  <c r="K37" i="59" s="1"/>
  <c r="L60" i="59"/>
  <c r="H21" i="59" s="1"/>
  <c r="K21" i="59" s="1"/>
  <c r="L72" i="59"/>
  <c r="H33" i="59" s="1"/>
  <c r="K33" i="59" s="1"/>
  <c r="L55" i="59"/>
  <c r="H80" i="59"/>
  <c r="L68" i="59"/>
  <c r="H29" i="59" s="1"/>
  <c r="K29" i="59" s="1"/>
  <c r="L64" i="59"/>
  <c r="H25" i="59" s="1"/>
  <c r="K25" i="59" s="1"/>
  <c r="L56" i="59"/>
  <c r="H17" i="59" s="1"/>
  <c r="K17" i="59" s="1"/>
  <c r="L55" i="58"/>
  <c r="H16" i="58" s="1"/>
  <c r="K16" i="58" s="1"/>
  <c r="H80" i="58"/>
  <c r="L56" i="58"/>
  <c r="H17" i="58" s="1"/>
  <c r="K17" i="58" s="1"/>
  <c r="L63" i="58"/>
  <c r="H24" i="58" s="1"/>
  <c r="K24" i="58" s="1"/>
  <c r="L71" i="58"/>
  <c r="H31" i="58" s="1"/>
  <c r="K31" i="58" s="1"/>
  <c r="L72" i="58"/>
  <c r="H32" i="58" s="1"/>
  <c r="K32" i="58" s="1"/>
  <c r="H167" i="60"/>
  <c r="G80" i="60"/>
  <c r="L143" i="59"/>
  <c r="H103" i="59" s="1"/>
  <c r="H128" i="59" s="1"/>
  <c r="G80" i="58"/>
  <c r="O40" i="59" l="1"/>
  <c r="L40" i="59"/>
  <c r="S40" i="59" s="1"/>
  <c r="T40" i="59" s="1"/>
  <c r="S36" i="59"/>
  <c r="T36" i="59" s="1"/>
  <c r="O17" i="59"/>
  <c r="L17" i="59"/>
  <c r="S34" i="59"/>
  <c r="T34" i="59" s="1"/>
  <c r="L37" i="59"/>
  <c r="O37" i="59"/>
  <c r="O25" i="59"/>
  <c r="L25" i="59"/>
  <c r="S25" i="59" s="1"/>
  <c r="T25" i="59" s="1"/>
  <c r="L29" i="59"/>
  <c r="O29" i="59"/>
  <c r="L23" i="59"/>
  <c r="O23" i="59"/>
  <c r="S38" i="59"/>
  <c r="T38" i="59" s="1"/>
  <c r="O22" i="59"/>
  <c r="L22" i="59"/>
  <c r="O21" i="59"/>
  <c r="L21" i="59"/>
  <c r="S21" i="59" s="1"/>
  <c r="T21" i="59" s="1"/>
  <c r="H16" i="59"/>
  <c r="K16" i="59" s="1"/>
  <c r="L80" i="59"/>
  <c r="S32" i="59"/>
  <c r="T32" i="59" s="1"/>
  <c r="O33" i="59"/>
  <c r="L33" i="59"/>
  <c r="L26" i="59"/>
  <c r="O26" i="59"/>
  <c r="S39" i="59"/>
  <c r="T39" i="59" s="1"/>
  <c r="S30" i="59"/>
  <c r="T30" i="59" s="1"/>
  <c r="L28" i="58"/>
  <c r="O28" i="58"/>
  <c r="O23" i="58"/>
  <c r="L23" i="58"/>
  <c r="L30" i="58"/>
  <c r="O30" i="58"/>
  <c r="O16" i="58"/>
  <c r="L16" i="58"/>
  <c r="S16" i="58" s="1"/>
  <c r="T16" i="58" s="1"/>
  <c r="L29" i="58"/>
  <c r="O29" i="58"/>
  <c r="O19" i="58"/>
  <c r="L19" i="58"/>
  <c r="O22" i="58"/>
  <c r="L22" i="58"/>
  <c r="S25" i="58"/>
  <c r="T25" i="58" s="1"/>
  <c r="S26" i="58"/>
  <c r="T26" i="58" s="1"/>
  <c r="L18" i="58"/>
  <c r="O18" i="58"/>
  <c r="L20" i="58"/>
  <c r="O20" i="58"/>
  <c r="O27" i="58"/>
  <c r="L27" i="58"/>
  <c r="S27" i="58" s="1"/>
  <c r="T27" i="58"/>
  <c r="L33" i="58"/>
  <c r="O33" i="58"/>
  <c r="O32" i="58"/>
  <c r="L32" i="58"/>
  <c r="S32" i="58" s="1"/>
  <c r="T32" i="58" s="1"/>
  <c r="L31" i="58"/>
  <c r="O31" i="58"/>
  <c r="O24" i="58"/>
  <c r="L24" i="58"/>
  <c r="S24" i="58" s="1"/>
  <c r="T24" i="58" s="1"/>
  <c r="O17" i="58"/>
  <c r="L17" i="58"/>
  <c r="L80" i="58"/>
  <c r="L80" i="60"/>
  <c r="L167" i="60"/>
  <c r="H41" i="58"/>
  <c r="S33" i="59" l="1"/>
  <c r="T33" i="59" s="1"/>
  <c r="S22" i="59"/>
  <c r="T22" i="59" s="1"/>
  <c r="H41" i="59"/>
  <c r="H129" i="59" s="1"/>
  <c r="S23" i="59"/>
  <c r="T23" i="59" s="1"/>
  <c r="S29" i="59"/>
  <c r="T29" i="59" s="1"/>
  <c r="S26" i="59"/>
  <c r="T26" i="59" s="1"/>
  <c r="S17" i="59"/>
  <c r="T17" i="59" s="1"/>
  <c r="O16" i="59"/>
  <c r="O41" i="59" s="1"/>
  <c r="L16" i="59"/>
  <c r="S37" i="59"/>
  <c r="T37" i="59" s="1"/>
  <c r="S22" i="58"/>
  <c r="T22" i="58" s="1"/>
  <c r="S23" i="58"/>
  <c r="T23" i="58" s="1"/>
  <c r="S17" i="58"/>
  <c r="T17" i="58" s="1"/>
  <c r="S20" i="58"/>
  <c r="T20" i="58" s="1"/>
  <c r="S31" i="58"/>
  <c r="T31" i="58" s="1"/>
  <c r="S18" i="58"/>
  <c r="T18" i="58" s="1"/>
  <c r="S29" i="58"/>
  <c r="T29" i="58" s="1"/>
  <c r="S30" i="58"/>
  <c r="T30" i="58" s="1"/>
  <c r="S33" i="58"/>
  <c r="T33" i="58" s="1"/>
  <c r="S19" i="58"/>
  <c r="T19" i="58" s="1"/>
  <c r="S28" i="58"/>
  <c r="T28" i="58" s="1"/>
  <c r="O41" i="60"/>
  <c r="H41" i="60"/>
  <c r="K41" i="59"/>
  <c r="K128" i="59"/>
  <c r="O128" i="59"/>
  <c r="K41" i="58"/>
  <c r="O41" i="58"/>
  <c r="S16" i="59" l="1"/>
  <c r="T16" i="59" s="1"/>
  <c r="T41" i="60"/>
  <c r="H128" i="60"/>
  <c r="T41" i="58"/>
  <c r="K129" i="59"/>
  <c r="O129" i="59"/>
  <c r="K128" i="60"/>
  <c r="L41" i="60"/>
  <c r="O128" i="60"/>
  <c r="L41" i="59"/>
  <c r="L128" i="59"/>
  <c r="L41" i="58"/>
  <c r="L129" i="59" l="1"/>
  <c r="L128" i="60"/>
  <c r="S41" i="60"/>
  <c r="T128" i="60"/>
  <c r="S128" i="59"/>
  <c r="S41" i="59"/>
  <c r="T41" i="59"/>
  <c r="S41" i="58"/>
  <c r="S128" i="60" l="1"/>
  <c r="T129" i="59"/>
  <c r="S129" i="59"/>
</calcChain>
</file>

<file path=xl/sharedStrings.xml><?xml version="1.0" encoding="utf-8"?>
<sst xmlns="http://schemas.openxmlformats.org/spreadsheetml/2006/main" count="3234" uniqueCount="480">
  <si>
    <t xml:space="preserve"> </t>
  </si>
  <si>
    <t>FUNCTIONAL AREA:</t>
  </si>
  <si>
    <t>DEPARTMENT/AGENCY:</t>
  </si>
  <si>
    <t>PROGRAM:</t>
  </si>
  <si>
    <t>FUND: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</si>
  <si>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</si>
  <si>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</si>
  <si>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</si>
  <si>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</si>
  <si>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</si>
  <si>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</si>
  <si>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</si>
  <si>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</si>
  <si>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</si>
  <si>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</si>
  <si>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</si>
  <si>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</si>
  <si>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</si>
  <si>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</si>
  <si>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</si>
  <si>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</si>
  <si>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</si>
  <si>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</si>
  <si>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</si>
  <si>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</si>
  <si>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</si>
  <si>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</si>
  <si>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</si>
  <si>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</si>
  <si>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</si>
  <si>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</si>
  <si>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</si>
  <si>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</si>
  <si>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</si>
  <si>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</si>
  <si>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</si>
  <si>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</si>
  <si>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</si>
  <si>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</si>
  <si>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</si>
  <si>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</si>
  <si>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</si>
  <si>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</si>
  <si>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</si>
  <si>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</si>
  <si>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</si>
  <si>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</si>
  <si>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</si>
  <si>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</si>
  <si>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</si>
  <si>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</si>
  <si>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</si>
  <si>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</si>
  <si>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</si>
  <si>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</si>
  <si>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</si>
  <si>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</si>
  <si>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</si>
  <si>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Grand Total:</t>
  </si>
  <si>
    <t>----</t>
  </si>
  <si>
    <t>* Night Differential / Hazardous / Worker's Compensation / etc.</t>
  </si>
  <si>
    <t>1/  Indicate "(LTA)" or "(Temp.)" next to Position Title (where applicable).</t>
  </si>
  <si>
    <t>Special Pay Categories</t>
  </si>
  <si>
    <t>1/</t>
  </si>
  <si>
    <t>2/</t>
  </si>
  <si>
    <t>3/</t>
  </si>
  <si>
    <t>5/</t>
  </si>
  <si>
    <t>6/</t>
  </si>
  <si>
    <t xml:space="preserve">Holiday </t>
  </si>
  <si>
    <t>Night Differential</t>
  </si>
  <si>
    <t>Nurse Sunday</t>
  </si>
  <si>
    <t xml:space="preserve">Nurse </t>
  </si>
  <si>
    <t>EMT</t>
  </si>
  <si>
    <t>Pay</t>
  </si>
  <si>
    <t>Hazard</t>
  </si>
  <si>
    <t>( D+E+F+G+H+I+J )</t>
  </si>
  <si>
    <t>Title</t>
  </si>
  <si>
    <t>10%</t>
  </si>
  <si>
    <t>8%</t>
  </si>
  <si>
    <t>1.5</t>
  </si>
  <si>
    <t>15%</t>
  </si>
  <si>
    <t>10% of reg. rate, applicable from 6pm-6am, employee must work 4 hours consecutive after 6pm for entitlement of the pay</t>
  </si>
  <si>
    <t>Applies to law enforcement personnel</t>
  </si>
  <si>
    <t>Applies to solid waste employees</t>
  </si>
  <si>
    <t>1 ½ of reg. rate of pay from 12am Friday to 12 midnight Sunday</t>
  </si>
  <si>
    <t>1 ½ of reg. rate of pay on daily work exceeding 8 hours</t>
  </si>
  <si>
    <t>Applicable only to GFD ambulatory service personnel. 15% of reg. rate of pay</t>
  </si>
  <si>
    <t>PUBLIC HEALTH &amp; SOCIAL SERVICES - DIVISION OF CHILDREN'S WELLNESS</t>
  </si>
  <si>
    <t>Administrative Assistant</t>
  </si>
  <si>
    <t>FEDERAL</t>
  </si>
  <si>
    <t>SOCIAL SERVICES</t>
  </si>
  <si>
    <t>CHILD PROTECTIVE SERVICES</t>
  </si>
  <si>
    <t>GENERAL FUND</t>
  </si>
  <si>
    <t>Social Services Supervisor I (Classified)</t>
  </si>
  <si>
    <t>Kahele, Mokihana (4/25/24)</t>
  </si>
  <si>
    <t>OX-06</t>
  </si>
  <si>
    <t>Social Worker III (Classified)</t>
  </si>
  <si>
    <t>NX-01</t>
  </si>
  <si>
    <t>D'Cruz, Olivia J. (7/25/22)</t>
  </si>
  <si>
    <t>NX-03</t>
  </si>
  <si>
    <t>Social Worker II (Classified)</t>
  </si>
  <si>
    <t>Arriola, Jenna K. (09/30/19)</t>
  </si>
  <si>
    <t>Social Worker II  (Classified)</t>
  </si>
  <si>
    <t>Villasoto, Orleen T.C.(11/16/20)</t>
  </si>
  <si>
    <t>Suva, Chloe M. (5/1/23)</t>
  </si>
  <si>
    <t>NX-02</t>
  </si>
  <si>
    <t>Howard, John R. (5/1/23)</t>
  </si>
  <si>
    <t>Rodrigues, Melanie M.(5/1/23)</t>
  </si>
  <si>
    <t>Sablan, Michelle (11/22/23)</t>
  </si>
  <si>
    <t>Morcilla, Nicole (07/20/21)</t>
  </si>
  <si>
    <t>Vacant (M. Lizama - 10/12/21)</t>
  </si>
  <si>
    <t>Social Worker II (Unclassified)</t>
  </si>
  <si>
    <t>Alave, Vincent John (7/5/22)</t>
  </si>
  <si>
    <t>MX-01</t>
  </si>
  <si>
    <t>Mafnas, Norajean B (12/2/24)</t>
  </si>
  <si>
    <t xml:space="preserve">Social Worker II </t>
  </si>
  <si>
    <t>Social Worker I (Unclassified)</t>
  </si>
  <si>
    <t>Vacant (A. Kole-3/29/24)</t>
  </si>
  <si>
    <t>LX-01</t>
  </si>
  <si>
    <t>Grand Total</t>
  </si>
  <si>
    <t>Child Welfare</t>
  </si>
  <si>
    <t>Differential Pay</t>
  </si>
  <si>
    <t>Sub Total</t>
  </si>
  <si>
    <t>10% of reg. rate,  applicable from 6pm- 6am, employee must work 4 hours consecutive after 6pm for entitlement of the pay</t>
  </si>
  <si>
    <t>Applies to Child Welfare Services Professions (E.O. 21-26)</t>
  </si>
  <si>
    <t>Child Welfare Worker  Differential Pay Policy (E.O. 21-26)</t>
  </si>
  <si>
    <t>1 ½  of  reg. rate of pay from 12am Friday to 12 midnight Sunday</t>
  </si>
  <si>
    <t>1 ½  of reg. rate of pay on daily work exceeding 8 hours</t>
  </si>
  <si>
    <t>BUREAU OF SOCIAL SERVICES ADMINISTRATION</t>
  </si>
  <si>
    <t>Page 1 of 2</t>
  </si>
  <si>
    <t>Bautista, Gabrielle (4/25/24)</t>
  </si>
  <si>
    <t>OX-05</t>
  </si>
  <si>
    <t>Vacant (M. Sivalingam-7/29/24)</t>
  </si>
  <si>
    <t>24-006</t>
  </si>
  <si>
    <t>Matagolai, Noreen (3/25/24)</t>
  </si>
  <si>
    <t>Community Program Aide II (Unclassified)</t>
  </si>
  <si>
    <t>GX-01</t>
  </si>
  <si>
    <t>EX-01</t>
  </si>
  <si>
    <t>Vacant (J. Aldan-6/28/24)</t>
  </si>
  <si>
    <t>Community Program Aide I (Classified)</t>
  </si>
  <si>
    <t>Panganiban, Ann Jennette (12/3/23)</t>
  </si>
  <si>
    <t>Quitano, Miyoko H (2/17/22)</t>
  </si>
  <si>
    <t>EX-02</t>
  </si>
  <si>
    <t>Community Program Aide I (Unclassified)</t>
  </si>
  <si>
    <t>Vacant (C. San Nicolas - 8/17/23)</t>
  </si>
  <si>
    <t>22-024</t>
  </si>
  <si>
    <t>Homemaker (LTA)</t>
  </si>
  <si>
    <t>Quintanilla, Melinda (2/12/25)</t>
  </si>
  <si>
    <t>Vacant (T. Morrison-4/26/23)</t>
  </si>
  <si>
    <t>Vacant (M. George - 4/10/23)</t>
  </si>
  <si>
    <t>Vacant (J. Salle - 4/22/23)</t>
  </si>
  <si>
    <t>Vacant (J. Lujan - 1/4/23)</t>
  </si>
  <si>
    <t>Sub-Total</t>
  </si>
  <si>
    <t>Page 2 of 2</t>
  </si>
  <si>
    <t>24-155</t>
  </si>
  <si>
    <t>24-157</t>
  </si>
  <si>
    <t>Community Program Aide I (TA/LTA)</t>
  </si>
  <si>
    <t>22-043</t>
  </si>
  <si>
    <t>23-009</t>
  </si>
  <si>
    <t>Special Projects Coordinator (Unclassified)</t>
  </si>
  <si>
    <t>Vacant (J. Flores - 10/18/24)</t>
  </si>
  <si>
    <t>Administrative Aide (Classified)</t>
  </si>
  <si>
    <t>FX-01</t>
  </si>
  <si>
    <t>TITLE XX</t>
  </si>
  <si>
    <t>PAGE 1 OF 2</t>
  </si>
  <si>
    <t>6***001-101-25-1726136</t>
  </si>
  <si>
    <t>HS Program Administrator (Classified)</t>
  </si>
  <si>
    <t>Mafnas, Patricia SN (7.15.24)</t>
  </si>
  <si>
    <t>Social Services Supervisor II (Classified)</t>
  </si>
  <si>
    <t>Gooden, Crystal JF (2/28/22)</t>
  </si>
  <si>
    <t>Brewster, Pamela (6/5/21)</t>
  </si>
  <si>
    <t>OX-07</t>
  </si>
  <si>
    <t>Lizama, Maeleen D. (10/12/22)</t>
  </si>
  <si>
    <t>Borja, Joelyn M (10/3/22)</t>
  </si>
  <si>
    <t>Program Coordinator IV (Classified)</t>
  </si>
  <si>
    <t>OX-01</t>
  </si>
  <si>
    <t>Program Coordinator III (Classified)</t>
  </si>
  <si>
    <t>NX-11</t>
  </si>
  <si>
    <t xml:space="preserve">Program Coordinator IV (Classified-in lieu of MAII) </t>
  </si>
  <si>
    <t>Vacant (T. Martinez - 10/29/24)</t>
  </si>
  <si>
    <t xml:space="preserve">Social Worker II (Classified) </t>
  </si>
  <si>
    <t>Vacant (P. Santos - 9/6/24)</t>
  </si>
  <si>
    <t>Lujan, Keiani T. (06/28/21)</t>
  </si>
  <si>
    <t xml:space="preserve">Social Worker I </t>
  </si>
  <si>
    <t>Vacant (G. Righetti, Gia-2/6/23)</t>
  </si>
  <si>
    <t>Chargualaf, Aleiah Tasi (8/15/22 - Unclass)</t>
  </si>
  <si>
    <t>Vacant (J. Howard-5/1/23)</t>
  </si>
  <si>
    <t>Administrative Assistant (Classified)</t>
  </si>
  <si>
    <t>Vacant (T. Opena - 2/24/25)</t>
  </si>
  <si>
    <t>JX-01</t>
  </si>
  <si>
    <t>Customer Services Representative (Classified)</t>
  </si>
  <si>
    <t>Word Processing Secretary II (Classified)</t>
  </si>
  <si>
    <t>Pangelinan, Mae (eff. 03/02/21)</t>
  </si>
  <si>
    <t>Clerk III (Classified)</t>
  </si>
  <si>
    <t>Homemaker (Classified)</t>
  </si>
  <si>
    <t>GX-11</t>
  </si>
  <si>
    <t>Incentive</t>
  </si>
  <si>
    <t>Applies to law enforcement personnels</t>
  </si>
  <si>
    <t>PAGE 2 OF 2</t>
  </si>
  <si>
    <t>GX-09</t>
  </si>
  <si>
    <t>Calvo, Chelce (08/17/21)</t>
  </si>
  <si>
    <t>Guzman, Jennet (11/16/21)</t>
  </si>
  <si>
    <t>Vacant (N. Orencia - 10/23/22)</t>
  </si>
  <si>
    <t>Whosendove, Angelia (6/26/23)</t>
  </si>
  <si>
    <t>Vacant (M. Kahele- 4/25/24)</t>
  </si>
  <si>
    <t xml:space="preserve">Vacant (M. Sablan - 2/25/22) </t>
  </si>
  <si>
    <t>Vacant (J. Simpao - 2/4/24)</t>
  </si>
  <si>
    <t>Social Worker I (Classified)</t>
  </si>
  <si>
    <t>Sato Keila (4/8/24)</t>
  </si>
  <si>
    <t>Vacant (5/11/23)</t>
  </si>
  <si>
    <t>Management Analyst I</t>
  </si>
  <si>
    <t>Vacant (J. Camacho-5/3/24)</t>
  </si>
  <si>
    <t>KX-01</t>
  </si>
  <si>
    <t>Vacant (J. Willsey-6/14/04)</t>
  </si>
  <si>
    <t>Milano, Maureen (2/6/23)</t>
  </si>
  <si>
    <t>23-013</t>
  </si>
  <si>
    <t>HX-01</t>
  </si>
  <si>
    <t>Administrative Aide (in lieu of Clerk III)</t>
  </si>
  <si>
    <t>Vacant (A. Sablan-2/17/23)</t>
  </si>
  <si>
    <t>Clerk I (Classified)</t>
  </si>
  <si>
    <t xml:space="preserve">Vacant </t>
  </si>
  <si>
    <t>DX-01</t>
  </si>
  <si>
    <t>Flores, Hilary T.</t>
  </si>
  <si>
    <t>Escalera, Eileen V.</t>
  </si>
  <si>
    <t>Program Coordinator I (lieu Management Analyst I)</t>
  </si>
  <si>
    <t>GY2023 CHILD CARE DEVELOPMENT BLOCK GRANT - ADMIN</t>
  </si>
  <si>
    <t>6***001-101-23-1760104</t>
  </si>
  <si>
    <t>Chief Children's Services Administrator</t>
  </si>
  <si>
    <t>Special Projects Coordinator</t>
  </si>
  <si>
    <t>NX-04</t>
  </si>
  <si>
    <t>Program Coordinator I (LTA)</t>
  </si>
  <si>
    <t>Vacant (Vacated by N. Bautista 12/2/24)</t>
  </si>
  <si>
    <t>23-041</t>
  </si>
  <si>
    <t>Administrative Officer</t>
  </si>
  <si>
    <t>Yamaguchi, Linda (Eff. 6/03/24)</t>
  </si>
  <si>
    <t>Vacant (Recruitment in progress)</t>
  </si>
  <si>
    <t>DCW24194</t>
  </si>
  <si>
    <t>DCW24026</t>
  </si>
  <si>
    <t>Clerk I (LTA)</t>
  </si>
  <si>
    <t>Vacant (Vacated by R. O'Mallan eff. 1/21/25)</t>
  </si>
  <si>
    <t>CX-01</t>
  </si>
  <si>
    <t>DCW25010</t>
  </si>
  <si>
    <t>RX-01</t>
  </si>
  <si>
    <t xml:space="preserve">Program Coordinator IV </t>
  </si>
  <si>
    <t>DCW24029</t>
  </si>
  <si>
    <t>Program Coordinator III (TA)</t>
  </si>
  <si>
    <t>Program Coordinator II (LTA)</t>
  </si>
  <si>
    <t>Vacant (Vacated by A. Suharto eff. 8/27/24)</t>
  </si>
  <si>
    <t>Program Coordinator II (TA)</t>
  </si>
  <si>
    <t>DCW25011</t>
  </si>
  <si>
    <t>Program Coordinator I</t>
  </si>
  <si>
    <t>Mafnas, Rojuna (Eff. 3/17/25)</t>
  </si>
  <si>
    <t>DCW25012</t>
  </si>
  <si>
    <t>Serineo, Leilani (Eff. 3/17/25)</t>
  </si>
  <si>
    <t>GY2024 CHILD CARE DEVELOPMENT BLOCK GRANT - ADMIN</t>
  </si>
  <si>
    <t>6***001-101-24-1760104</t>
  </si>
  <si>
    <t>GY2024 CHILD CARE DEVELOPMENT BLOCK GRANT - TARGET</t>
  </si>
  <si>
    <t>Timoteo, Maria (Eff. 2/03/25)</t>
  </si>
  <si>
    <t>Social Service Licensing Officer</t>
  </si>
  <si>
    <t>Flores, Brittney M. (Eff. 12/30/2024)</t>
  </si>
  <si>
    <t>Lujan, Michael JB (Eff. 12/02/24)</t>
  </si>
  <si>
    <t>San Nicolas, Markele (Eff. 12/02/24)</t>
  </si>
  <si>
    <t>Bautista, Noelle (Eff. 12/02/24)</t>
  </si>
  <si>
    <t>Sanchez, Fred (Eff. 12/02/24)</t>
  </si>
  <si>
    <t>DCW24170</t>
  </si>
  <si>
    <t>GY2023 CHILD CARE DEVELOPMENT BLOCK GRANT - TARGET</t>
  </si>
  <si>
    <t>Program Coordinator III</t>
  </si>
  <si>
    <t>Child Care Compliance Officer</t>
  </si>
  <si>
    <t>Aquino, Lucille S. (Eff. 9/23/24)</t>
  </si>
  <si>
    <t>Borja, June Reyes (Eff. 6/03/24)</t>
  </si>
  <si>
    <t>DCW23311</t>
  </si>
  <si>
    <t>Customer Service Representative</t>
  </si>
  <si>
    <t>22-006</t>
  </si>
  <si>
    <t>Customer Service Representative (LTA)</t>
  </si>
  <si>
    <t>Vacant (Vacated by M. Lujan eff 12/2/24)</t>
  </si>
  <si>
    <t>DCW23307</t>
  </si>
  <si>
    <t>Community Program Aide I</t>
  </si>
  <si>
    <t>David, Carlo (Eff. 4/10/23)</t>
  </si>
  <si>
    <t>DCW24172</t>
  </si>
  <si>
    <t>NX-07</t>
  </si>
  <si>
    <t>DCW24173</t>
  </si>
  <si>
    <t>Management Analyst I (LTA/TA)</t>
  </si>
  <si>
    <t>Vacant (Vacated by M. Nededog eff. 1/10/25)</t>
  </si>
  <si>
    <t>DEH25-01</t>
  </si>
  <si>
    <t>Program Coordinator I</t>
  </si>
  <si>
    <t>Quinata, Jerome (Eff. 3/20/24)</t>
  </si>
  <si>
    <t>DCW24175</t>
  </si>
  <si>
    <t>GY2025 CHILD CARE DEVELOPMENT BLOCK GRANT - TARGET</t>
  </si>
  <si>
    <t>6***001-101-25-1760104</t>
  </si>
  <si>
    <t>DCW25034</t>
  </si>
  <si>
    <t>DCW25029</t>
  </si>
  <si>
    <t>Program Coordinator II</t>
  </si>
  <si>
    <t>DCW25030</t>
  </si>
  <si>
    <t>DCW25031</t>
  </si>
  <si>
    <t>Customer Service Rep. (TA)</t>
  </si>
  <si>
    <t>GY2024 CHILD CARE DEVELOPMENT BLOCK GRANT - CERT</t>
  </si>
  <si>
    <t>6***001-101-24-1760102</t>
  </si>
  <si>
    <t>Vacant (Vacated by L. Serineo eff. 3/16/25)</t>
  </si>
  <si>
    <t>Vacant (Vacated by M. San Nicolas 12/02/24)</t>
  </si>
  <si>
    <t>Eligibility Specialist II</t>
  </si>
  <si>
    <t>IX-01</t>
  </si>
  <si>
    <t>Eligibility Specialist I</t>
  </si>
  <si>
    <t>DCW24190</t>
  </si>
  <si>
    <t>Eligibility Specialist I (TA)</t>
  </si>
  <si>
    <t>DCW25045</t>
  </si>
  <si>
    <t>Eligibility Specialist Supervisor</t>
  </si>
  <si>
    <t>DCW25044</t>
  </si>
  <si>
    <t>DCW25049</t>
  </si>
  <si>
    <t>DCW25043</t>
  </si>
  <si>
    <t>Artero, Patience (4/21/25)</t>
  </si>
  <si>
    <t>Vacant (P. Artero - 4/21/25)</t>
  </si>
  <si>
    <t>Vacant (J. Lujan-Nucum-6/20/25)</t>
  </si>
  <si>
    <t>PX-07</t>
  </si>
  <si>
    <t>Vacant (S. Senior - 5/2/25)</t>
  </si>
  <si>
    <t>Vacant (A. Terlaje - 4/21/25)</t>
  </si>
  <si>
    <t>Orallo, Rhoda G. (6/16/25)</t>
  </si>
  <si>
    <t>LX-02</t>
  </si>
  <si>
    <t xml:space="preserve"> GRAND TOTAL</t>
  </si>
  <si>
    <t>Vacant (Vacated by N. Cruz eff. 6/18/25)</t>
  </si>
  <si>
    <t>Davis, Karl Irish (Eff. 6/30/25)</t>
  </si>
  <si>
    <t>Vacant (Vacated by R. Orallo eff. 6/13/25)</t>
  </si>
  <si>
    <t>Cruz, Marie L. (Eff. 5/19/25)</t>
  </si>
  <si>
    <t>Bengco, Michelle (Eff. 5/12/2025)</t>
  </si>
  <si>
    <t>Fejeran, Cecilia (Eff. 6/30/25)</t>
  </si>
  <si>
    <t>MX-05</t>
  </si>
  <si>
    <t>Sablan, Aleandra (8/18/25)</t>
  </si>
  <si>
    <t>RX-04</t>
  </si>
  <si>
    <t>MX-02</t>
  </si>
  <si>
    <t>GX-05</t>
  </si>
  <si>
    <t>Vacant (Vacated by A. Suharto eff. 7/31/25)</t>
  </si>
  <si>
    <t>Quinata, Heidi J.</t>
  </si>
  <si>
    <t>Management Analyst III</t>
  </si>
  <si>
    <t>Management Analyst III (LTA)</t>
  </si>
  <si>
    <t>DCW25048</t>
  </si>
  <si>
    <t>Planner II</t>
  </si>
  <si>
    <t>DCW25046</t>
  </si>
  <si>
    <t>Planner I</t>
  </si>
  <si>
    <t>DCW25047</t>
  </si>
  <si>
    <t>Kitchen, Randi N. (Eff. 12/16/24)</t>
  </si>
  <si>
    <t>Administrative Aide</t>
  </si>
  <si>
    <t>HX-06</t>
  </si>
  <si>
    <t>DCW25078</t>
  </si>
  <si>
    <t>Rosario, Ronna P (DEH-Eff. 8/05/25)</t>
  </si>
  <si>
    <t>Vacant (DEH-Recruitment in progress)</t>
  </si>
  <si>
    <t>Customer Service Rep.</t>
  </si>
  <si>
    <t>Vacant (Vacated by S. Torres eff. 2/07/25 - Recruitment in progress)</t>
  </si>
  <si>
    <t>Community Program Aide II</t>
  </si>
  <si>
    <t>Vacant (Vacated by A. Cabral eff. 8/30/25)</t>
  </si>
  <si>
    <t>San Nicolas, Melissa (8/25/25)</t>
  </si>
  <si>
    <t>Vacant (Vacated by F. Sanchez 12/2/24 - Recruitment in progress)</t>
  </si>
  <si>
    <t>EX-03</t>
  </si>
  <si>
    <t>Castro, Jocelyn (Eff. 6/16/25)</t>
  </si>
  <si>
    <t>6***001-100-26-1760005</t>
  </si>
  <si>
    <t>Vacant (J. Simpao - 8/16/25)</t>
  </si>
  <si>
    <t>Vacant (M. Sivalingam -7/18/25)</t>
  </si>
  <si>
    <t>Techaira, Janice M. (12/9/23)</t>
  </si>
  <si>
    <t xml:space="preserve">Smith, Channi-Alia C </t>
  </si>
  <si>
    <t xml:space="preserve">Camacho, Jasmin Q. </t>
  </si>
  <si>
    <t>Templanza, Rachiel V.</t>
  </si>
  <si>
    <t>Paet, Taeko (1/24/22 )</t>
  </si>
  <si>
    <t>Vacant (T. Flores - 5/2/25)</t>
  </si>
  <si>
    <t>Community Program Aide II (in lieu of Homemaker) Unclassified</t>
  </si>
  <si>
    <t>Timbang, Alvin (9/28/25)</t>
  </si>
  <si>
    <t>Vacant (9/27/25)</t>
  </si>
  <si>
    <t>Community Program Aide I (TA)</t>
  </si>
  <si>
    <t>(J * 33.85%)  2/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</si>
  <si>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</si>
  <si>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</si>
  <si>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</si>
  <si>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Root, Jacilyn-Joy C.</t>
  </si>
  <si>
    <t>Uncangco, Amber N.A.</t>
  </si>
  <si>
    <t>Vacant (M. Imbat)</t>
  </si>
  <si>
    <t>Arile, Mae Ann M</t>
  </si>
  <si>
    <t>San Agustin, Liza Ann C.</t>
  </si>
  <si>
    <t>Vacant</t>
  </si>
  <si>
    <t>6***001-100-26-1760008</t>
  </si>
  <si>
    <t>25-035</t>
  </si>
  <si>
    <t>Vacant - New</t>
  </si>
  <si>
    <t>Terlaje, Andrew J. (4/21/25)</t>
  </si>
  <si>
    <t>Lujan, Danielle P. (12/1/25)</t>
  </si>
  <si>
    <t>Vacant (M. San Nicolas-12/26/23) Recruitment in process</t>
  </si>
  <si>
    <t>611*001-101-25-1726136</t>
  </si>
  <si>
    <t>Willsey, James A.</t>
  </si>
  <si>
    <t>Roberto, Norma Jean</t>
  </si>
  <si>
    <t>Opena, Ma. Teresa (2/24/25)</t>
  </si>
  <si>
    <t>Duenas, Ricky Gene C.</t>
  </si>
  <si>
    <t>HX-11</t>
  </si>
  <si>
    <t>Quinene, Julia S.A.</t>
  </si>
  <si>
    <t>Salas, Norma J.</t>
  </si>
  <si>
    <t>Roberto, Territa S.</t>
  </si>
  <si>
    <t>Vacant (Vacated by K. Gomowad eff. 11/16/25)</t>
  </si>
  <si>
    <t>DCW24024</t>
  </si>
  <si>
    <t>Storekeeper I (LTA)</t>
  </si>
  <si>
    <t>Vacant (Vacated by E. Sanchez 7/05/25)</t>
  </si>
  <si>
    <t>Environmental Health Specialist I</t>
  </si>
  <si>
    <t>Vacant (DEH - Recruitment in progress, Raymond Setik)</t>
  </si>
  <si>
    <t>LX-11</t>
  </si>
  <si>
    <t>DCW26022</t>
  </si>
  <si>
    <t>Paulino, Keandra (eff. 12/27/25)</t>
  </si>
  <si>
    <t>6***001-101-23-1760107</t>
  </si>
  <si>
    <t>6***001-101-24-1760107</t>
  </si>
  <si>
    <t>6***001-101-25-1760107</t>
  </si>
  <si>
    <t>GY2026 CHILD CARE DEVELOPMENT BLOCK GRANT</t>
  </si>
  <si>
    <t>6***001-101-26-1760107</t>
  </si>
  <si>
    <t>Human Services Program Administrator</t>
  </si>
  <si>
    <t>SX-02</t>
  </si>
  <si>
    <t>Gomowad, Kim (Eff 11/17/2025)</t>
  </si>
  <si>
    <t>Perez, Maria Isabel (eff. 12/01/25)</t>
  </si>
  <si>
    <t>Santos, Esther (eff. 10/27/2025)</t>
  </si>
  <si>
    <t>Leones-Tumanda, Divina (Eff. 10/06/25)</t>
  </si>
  <si>
    <t>Balbagno, Leona (Eff. 10/06/25)</t>
  </si>
  <si>
    <t>Buendicho, Courtney</t>
  </si>
  <si>
    <t>DCW25122</t>
  </si>
  <si>
    <t>Clerk III (LTA)</t>
  </si>
  <si>
    <t>Eustaquio, Ricasha (Eff. 11/05/25)</t>
  </si>
  <si>
    <t>Cabral, April Joy</t>
  </si>
  <si>
    <t>Vacant (M. San Nicolas-6/8/23) Recruitment on process</t>
  </si>
  <si>
    <t>Vacant (B. Chargualaf, - 2/6/26)</t>
  </si>
  <si>
    <t>Anulao, Annemarie (3/23/26)</t>
  </si>
  <si>
    <t>Vacant (L. Macaranas - 1/16/26)</t>
  </si>
  <si>
    <t>Vacant (P. Llagas - 9/19/25)</t>
  </si>
  <si>
    <t>Vacant (W. Reyes - 1/10/26)</t>
  </si>
  <si>
    <t>Vacant (P. Santos - 2/27/26)</t>
  </si>
  <si>
    <t>GY2023 CHILD CARE DEVELOPMENT BLOCK GRANT - CERT</t>
  </si>
  <si>
    <t>6***001-101-23-1760102</t>
  </si>
  <si>
    <t xml:space="preserve"> -   </t>
  </si>
  <si>
    <t>Vacant (Recruitment in progress - M. Bengco eff. 5/12/2026)</t>
  </si>
  <si>
    <t>DCW26026</t>
  </si>
  <si>
    <t>JX-02</t>
  </si>
  <si>
    <t>Sanchez, Edward</t>
  </si>
  <si>
    <t>Carpo, Brian</t>
  </si>
  <si>
    <t>Azicate, Harry</t>
  </si>
  <si>
    <t>De Castro, Medwin</t>
  </si>
  <si>
    <t>KX-02</t>
  </si>
  <si>
    <t>Cruz, Natasha (Eff. 7/28/2025)</t>
  </si>
  <si>
    <t>Rama, Janelle (eff. 10/06/25)</t>
  </si>
  <si>
    <t>Dizon, John D. (12/05/2023)</t>
  </si>
  <si>
    <t>PAGE 2 OF 3</t>
  </si>
  <si>
    <t>PAGE 1 OF 3</t>
  </si>
  <si>
    <t>Manglona, Xanthus H. (Eff. 3/03/2026)</t>
  </si>
  <si>
    <t>Vacant (Recruitment in Progress)</t>
  </si>
  <si>
    <t>Sablan, Aikani (Eff. 11/10/25)</t>
  </si>
  <si>
    <t>Poblete, Monica (Eff. 1/5/2026)</t>
  </si>
  <si>
    <t>Vacant (Vacated by M. Poblete eff. 1/04/26)</t>
  </si>
  <si>
    <t>Vacant (Vacated by F. Benavente eff. 1/12/26 - Recruitment in progress)</t>
  </si>
  <si>
    <t>Guzman, Renee (Eff. 2/16/26)</t>
  </si>
  <si>
    <t>Muna, Christiana (Eff. 3/25/24)</t>
  </si>
  <si>
    <t>DCW26027</t>
  </si>
  <si>
    <t>Social Worker II</t>
  </si>
  <si>
    <t>Vacant (Vacated by R. Cabanero eff. 3/22/26)</t>
  </si>
  <si>
    <t>Environmental Health Specialist Supervisor</t>
  </si>
  <si>
    <t>Vacant (DEH - Recruitment in progress)</t>
  </si>
  <si>
    <t>Sablan, Kaela (Eff. 2/02/26)</t>
  </si>
  <si>
    <t>Brigino, Rae (Eff. 2/02/26)</t>
  </si>
  <si>
    <t>Martin, Nathaniel (Eff. 2/16/26)</t>
  </si>
  <si>
    <t>Vacant (Vacated by R. Guzman eff. 2/13/2026)</t>
  </si>
  <si>
    <t>PAGE 3 OF 3</t>
  </si>
  <si>
    <t>Program Coordinator IV</t>
  </si>
  <si>
    <t>Camacho, David (Eff. 10/13/2025)</t>
  </si>
  <si>
    <t>Hasanon, Floce Rose F. (Eff. 6/29/2026)</t>
  </si>
  <si>
    <t>Vacant (Vacated by G. San Miguel eff. 6/08/26)</t>
  </si>
  <si>
    <t>EX-04</t>
  </si>
  <si>
    <t>HX-03</t>
  </si>
  <si>
    <t>Vacant (Recruitment in Progress, Kathleen B. Duenas)</t>
  </si>
  <si>
    <t>HX-02</t>
  </si>
  <si>
    <t>LX-03</t>
  </si>
  <si>
    <t>OX-10</t>
  </si>
  <si>
    <t>Patague, Edward (4/20/26)</t>
  </si>
  <si>
    <t>MX-06</t>
  </si>
  <si>
    <t>NX-10</t>
  </si>
  <si>
    <t>NX-05</t>
  </si>
  <si>
    <t>Claros-Barcinas, Kaolanie A. (3/9/26)</t>
  </si>
  <si>
    <t>Benavente, Antonio A. (2/11/26)</t>
  </si>
  <si>
    <t>Vacant (M. Calvo - 4/13/26)</t>
  </si>
  <si>
    <r>
      <t xml:space="preserve">Community Program Aide II </t>
    </r>
    <r>
      <rPr>
        <b/>
        <sz val="7"/>
        <rFont val="Times New Roman"/>
        <family val="1"/>
      </rPr>
      <t>(in lieu of Homemaker) Unclassified</t>
    </r>
  </si>
  <si>
    <t xml:space="preserve">Vacant (A. Lizama - 2/7/25) </t>
  </si>
  <si>
    <t>Vacant (M. Arile - 4/1/26)</t>
  </si>
  <si>
    <t>KX-05</t>
  </si>
  <si>
    <t>HX-09</t>
  </si>
  <si>
    <t>FX-04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</si>
</sst>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_(\$* #,##0.00_);_(\$* \(#,##0.00\);_(\$* \-??_);_(@_)"/>
    <numFmt numFmtId="168" formatCode="#.00"/>
    <numFmt numFmtId="169" formatCode="mm/dd/yy;@"/>
    <numFmt numFmtId="170" formatCode="_(* #,##0_);_(* \(#,##0\);_(* &quot;-&quot;??_);_(@_)"/>
  </numFmts>
  <fonts count="50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SWISS"/>
    </font>
    <font>
      <sz val="8"/>
      <color indexed="8"/>
      <name val="SWISS"/>
    </font>
    <font>
      <b/>
      <sz val="8"/>
      <color indexed="8"/>
      <name val="Times New Roman"/>
      <family val="1"/>
    </font>
    <font>
      <sz val="8"/>
      <name val="SWISS"/>
    </font>
    <font>
      <sz val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b/>
      <sz val="12"/>
      <color indexed="8"/>
      <name val="Times New Roman"/>
      <family val="1"/>
    </font>
    <font>
      <b/>
      <sz val="7"/>
      <color indexed="8"/>
      <name val="Times New Roman"/>
      <family val="1"/>
    </font>
    <font>
      <sz val="10"/>
      <name val="Arial"/>
      <family val="2"/>
    </font>
    <font>
      <sz val="12"/>
      <name val="SWISS"/>
    </font>
    <font>
      <sz val="12"/>
      <name val="Arial"/>
      <family val="2"/>
    </font>
    <font>
      <sz val="10"/>
      <name val="Arial"/>
      <family val="2"/>
    </font>
    <font>
      <u/>
      <sz val="12"/>
      <color theme="10"/>
      <name val="SWISS"/>
    </font>
    <font>
      <u/>
      <sz val="12"/>
      <color theme="11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rgb="FFFF0000"/>
      <name val="Times New Roman"/>
      <family val="1"/>
    </font>
    <font>
      <b/>
      <sz val="9"/>
      <color rgb="FF000000"/>
      <name val="Times New Roman"/>
      <family val="1"/>
    </font>
    <font>
      <b/>
      <sz val="9"/>
      <color indexed="8"/>
      <name val="Arial"/>
      <family val="2"/>
    </font>
    <font>
      <b/>
      <sz val="10"/>
      <color rgb="FFFF0000"/>
      <name val="SWISS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8"/>
      <color theme="1"/>
      <name val="SWISS"/>
    </font>
    <font>
      <b/>
      <sz val="9"/>
      <color theme="1"/>
      <name val="Times New Roman"/>
      <family val="1"/>
    </font>
    <font>
      <b/>
      <sz val="7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lightGray">
        <fgColor rgb="FF000000"/>
        <bgColor rgb="FFFFFFFF"/>
      </patternFill>
    </fill>
  </fills>
  <borders count="14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thick">
        <color indexed="8"/>
      </right>
      <top style="thick">
        <color indexed="8"/>
      </top>
      <bottom style="medium">
        <color indexed="64"/>
      </bottom>
      <diagonal/>
    </border>
    <border>
      <left/>
      <right style="thick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8"/>
      </bottom>
      <diagonal/>
    </border>
    <border>
      <left/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0">
    <xf numFmtId="37" fontId="0" fillId="0" borderId="0"/>
    <xf numFmtId="166" fontId="13" fillId="0" borderId="0" applyFont="0" applyFill="0" applyBorder="0" applyAlignment="0" applyProtection="0"/>
    <xf numFmtId="0" fontId="2" fillId="0" borderId="0"/>
    <xf numFmtId="37" fontId="13" fillId="0" borderId="0"/>
    <xf numFmtId="0" fontId="15" fillId="0" borderId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37" fontId="16" fillId="0" borderId="0" applyNumberFormat="0" applyFill="0" applyBorder="0" applyAlignment="0" applyProtection="0"/>
    <xf numFmtId="37" fontId="17" fillId="0" borderId="0" applyNumberFormat="0" applyFill="0" applyBorder="0" applyAlignment="0" applyProtection="0"/>
    <xf numFmtId="0" fontId="14" fillId="0" borderId="0"/>
    <xf numFmtId="166" fontId="12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4" borderId="0" applyNumberFormat="0" applyBorder="0" applyAlignment="0" applyProtection="0"/>
    <xf numFmtId="0" fontId="20" fillId="8" borderId="0" applyNumberFormat="0" applyBorder="0" applyAlignment="0" applyProtection="0"/>
    <xf numFmtId="0" fontId="21" fillId="25" borderId="35" applyNumberFormat="0" applyAlignment="0" applyProtection="0"/>
    <xf numFmtId="0" fontId="22" fillId="26" borderId="36" applyNumberFormat="0" applyAlignment="0" applyProtection="0"/>
    <xf numFmtId="167" fontId="14" fillId="0" borderId="0" applyFill="0" applyBorder="0" applyAlignment="0" applyProtection="0"/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68" fontId="23" fillId="0" borderId="0">
      <protection locked="0"/>
    </xf>
    <xf numFmtId="0" fontId="25" fillId="9" borderId="0" applyNumberFormat="0" applyBorder="0" applyAlignment="0" applyProtection="0"/>
    <xf numFmtId="0" fontId="26" fillId="0" borderId="37" applyNumberFormat="0" applyFill="0" applyAlignment="0" applyProtection="0"/>
    <xf numFmtId="0" fontId="27" fillId="0" borderId="38" applyNumberFormat="0" applyFill="0" applyAlignment="0" applyProtection="0"/>
    <xf numFmtId="0" fontId="28" fillId="0" borderId="3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12" borderId="35" applyNumberFormat="0" applyAlignment="0" applyProtection="0"/>
    <xf numFmtId="0" fontId="31" fillId="0" borderId="40" applyNumberFormat="0" applyFill="0" applyAlignment="0" applyProtection="0"/>
    <xf numFmtId="0" fontId="32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37" fontId="33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28" borderId="41" applyNumberFormat="0" applyFont="0" applyAlignment="0" applyProtection="0"/>
    <xf numFmtId="0" fontId="34" fillId="25" borderId="42" applyNumberFormat="0" applyAlignment="0" applyProtection="0"/>
    <xf numFmtId="9" fontId="12" fillId="0" borderId="0" applyFont="0" applyFill="0" applyBorder="0" applyAlignment="0" applyProtection="0"/>
    <xf numFmtId="9" fontId="14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43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1" fillId="0" borderId="0"/>
    <xf numFmtId="0" fontId="18" fillId="0" borderId="0"/>
    <xf numFmtId="37" fontId="33" fillId="0" borderId="0"/>
    <xf numFmtId="37" fontId="13" fillId="0" borderId="0"/>
    <xf numFmtId="9" fontId="13" fillId="0" borderId="0" applyFont="0" applyFill="0" applyBorder="0" applyAlignment="0" applyProtection="0"/>
  </cellStyleXfs>
  <cellXfs count="645">
    <xf numFmtId="37" fontId="0" fillId="0" borderId="0" xfId="0"/>
    <xf numFmtId="37" fontId="3" fillId="0" borderId="0" xfId="0" applyFont="1"/>
    <xf numFmtId="37" fontId="4" fillId="0" borderId="0" xfId="0" applyFont="1"/>
    <xf numFmtId="37" fontId="5" fillId="0" borderId="0" xfId="0" applyFont="1"/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1" xfId="0" applyFont="1" applyBorder="1" applyAlignment="1">
      <alignment horizontal="center"/>
    </xf>
    <xf numFmtId="37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37" fontId="6" fillId="0" borderId="0" xfId="0" applyFont="1"/>
    <xf numFmtId="164" fontId="5" fillId="0" borderId="1" xfId="0" applyNumberFormat="1" applyFont="1" applyBorder="1"/>
    <xf numFmtId="37" fontId="5" fillId="0" borderId="2" xfId="0" applyFont="1" applyBorder="1" applyAlignment="1">
      <alignment horizontal="center"/>
    </xf>
    <xf numFmtId="10" fontId="5" fillId="2" borderId="1" xfId="0" quotePrefix="1" applyNumberFormat="1" applyFont="1" applyFill="1" applyBorder="1" applyAlignment="1">
      <alignment horizontal="center"/>
    </xf>
    <xf numFmtId="37" fontId="5" fillId="2" borderId="1" xfId="0" quotePrefix="1" applyFont="1" applyFill="1" applyBorder="1" applyAlignment="1">
      <alignment horizontal="center"/>
    </xf>
    <xf numFmtId="37" fontId="5" fillId="2" borderId="1" xfId="0" applyFont="1" applyFill="1" applyBorder="1"/>
    <xf numFmtId="37" fontId="5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37" fontId="8" fillId="0" borderId="0" xfId="0" applyFont="1"/>
    <xf numFmtId="37" fontId="9" fillId="0" borderId="0" xfId="0" applyFont="1" applyAlignment="1">
      <alignment horizontal="center"/>
    </xf>
    <xf numFmtId="37" fontId="10" fillId="0" borderId="0" xfId="0" applyFont="1"/>
    <xf numFmtId="37" fontId="5" fillId="3" borderId="3" xfId="0" applyFont="1" applyFill="1" applyBorder="1" applyAlignment="1">
      <alignment horizontal="center"/>
    </xf>
    <xf numFmtId="37" fontId="5" fillId="3" borderId="4" xfId="0" applyFont="1" applyFill="1" applyBorder="1" applyAlignment="1">
      <alignment horizontal="center"/>
    </xf>
    <xf numFmtId="37" fontId="5" fillId="3" borderId="5" xfId="0" applyFont="1" applyFill="1" applyBorder="1" applyAlignment="1">
      <alignment horizontal="center"/>
    </xf>
    <xf numFmtId="37" fontId="5" fillId="3" borderId="6" xfId="0" applyFont="1" applyFill="1" applyBorder="1" applyAlignment="1">
      <alignment horizontal="center"/>
    </xf>
    <xf numFmtId="37" fontId="5" fillId="3" borderId="7" xfId="0" applyFont="1" applyFill="1" applyBorder="1" applyAlignment="1">
      <alignment horizontal="center"/>
    </xf>
    <xf numFmtId="37" fontId="5" fillId="3" borderId="0" xfId="0" applyFont="1" applyFill="1" applyAlignment="1">
      <alignment horizontal="center"/>
    </xf>
    <xf numFmtId="37" fontId="5" fillId="3" borderId="8" xfId="0" applyFont="1" applyFill="1" applyBorder="1" applyAlignment="1">
      <alignment horizontal="center"/>
    </xf>
    <xf numFmtId="37" fontId="5" fillId="3" borderId="9" xfId="0" applyFont="1" applyFill="1" applyBorder="1" applyAlignment="1">
      <alignment horizontal="center"/>
    </xf>
    <xf numFmtId="37" fontId="5" fillId="3" borderId="10" xfId="0" applyFont="1" applyFill="1" applyBorder="1" applyAlignment="1">
      <alignment horizontal="center"/>
    </xf>
    <xf numFmtId="164" fontId="5" fillId="0" borderId="10" xfId="0" applyNumberFormat="1" applyFont="1" applyBorder="1"/>
    <xf numFmtId="39" fontId="5" fillId="3" borderId="9" xfId="0" applyNumberFormat="1" applyFont="1" applyFill="1" applyBorder="1" applyAlignment="1">
      <alignment horizontal="center"/>
    </xf>
    <xf numFmtId="37" fontId="5" fillId="3" borderId="11" xfId="0" applyFont="1" applyFill="1" applyBorder="1" applyAlignment="1">
      <alignment horizontal="center"/>
    </xf>
    <xf numFmtId="37" fontId="5" fillId="0" borderId="12" xfId="0" quotePrefix="1" applyFont="1" applyBorder="1" applyAlignment="1">
      <alignment horizontal="center"/>
    </xf>
    <xf numFmtId="37" fontId="5" fillId="0" borderId="10" xfId="0" applyFont="1" applyBorder="1"/>
    <xf numFmtId="37" fontId="5" fillId="0" borderId="13" xfId="0" quotePrefix="1" applyFont="1" applyBorder="1" applyAlignment="1">
      <alignment horizontal="center"/>
    </xf>
    <xf numFmtId="37" fontId="5" fillId="4" borderId="14" xfId="0" applyFont="1" applyFill="1" applyBorder="1" applyAlignment="1">
      <alignment horizontal="center"/>
    </xf>
    <xf numFmtId="37" fontId="5" fillId="4" borderId="4" xfId="0" applyFont="1" applyFill="1" applyBorder="1" applyAlignment="1">
      <alignment horizontal="center"/>
    </xf>
    <xf numFmtId="37" fontId="5" fillId="4" borderId="15" xfId="0" applyFont="1" applyFill="1" applyBorder="1" applyAlignment="1">
      <alignment horizontal="center"/>
    </xf>
    <xf numFmtId="37" fontId="5" fillId="4" borderId="16" xfId="0" applyFont="1" applyFill="1" applyBorder="1" applyAlignment="1">
      <alignment horizontal="center"/>
    </xf>
    <xf numFmtId="37" fontId="5" fillId="4" borderId="17" xfId="0" applyFont="1" applyFill="1" applyBorder="1" applyAlignment="1">
      <alignment horizontal="center"/>
    </xf>
    <xf numFmtId="37" fontId="5" fillId="4" borderId="18" xfId="0" applyFont="1" applyFill="1" applyBorder="1" applyAlignment="1">
      <alignment horizontal="center"/>
    </xf>
    <xf numFmtId="37" fontId="5" fillId="4" borderId="19" xfId="0" applyFont="1" applyFill="1" applyBorder="1" applyAlignment="1">
      <alignment horizontal="center"/>
    </xf>
    <xf numFmtId="37" fontId="5" fillId="0" borderId="20" xfId="0" applyFont="1" applyBorder="1"/>
    <xf numFmtId="37" fontId="5" fillId="0" borderId="13" xfId="0" applyFont="1" applyBorder="1"/>
    <xf numFmtId="37" fontId="5" fillId="4" borderId="17" xfId="0" quotePrefix="1" applyFont="1" applyFill="1" applyBorder="1" applyAlignment="1">
      <alignment horizontal="center"/>
    </xf>
    <xf numFmtId="37" fontId="5" fillId="0" borderId="21" xfId="0" quotePrefix="1" applyFont="1" applyBorder="1" applyAlignment="1">
      <alignment horizontal="center"/>
    </xf>
    <xf numFmtId="37" fontId="5" fillId="0" borderId="22" xfId="0" quotePrefix="1" applyFont="1" applyBorder="1" applyAlignment="1">
      <alignment horizontal="center"/>
    </xf>
    <xf numFmtId="37" fontId="5" fillId="4" borderId="23" xfId="0" applyFont="1" applyFill="1" applyBorder="1" applyAlignment="1">
      <alignment horizontal="center"/>
    </xf>
    <xf numFmtId="37" fontId="5" fillId="4" borderId="24" xfId="0" applyFont="1" applyFill="1" applyBorder="1" applyAlignment="1">
      <alignment horizontal="center"/>
    </xf>
    <xf numFmtId="37" fontId="5" fillId="4" borderId="20" xfId="0" applyFont="1" applyFill="1" applyBorder="1" applyAlignment="1">
      <alignment horizontal="center"/>
    </xf>
    <xf numFmtId="37" fontId="5" fillId="4" borderId="25" xfId="0" quotePrefix="1" applyFont="1" applyFill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37" fontId="3" fillId="0" borderId="0" xfId="0" applyFont="1" applyAlignment="1">
      <alignment horizontal="center"/>
    </xf>
    <xf numFmtId="37" fontId="5" fillId="4" borderId="0" xfId="0" applyFont="1" applyFill="1"/>
    <xf numFmtId="37" fontId="5" fillId="5" borderId="26" xfId="0" applyFont="1" applyFill="1" applyBorder="1" applyAlignment="1">
      <alignment horizontal="centerContinuous"/>
    </xf>
    <xf numFmtId="37" fontId="5" fillId="5" borderId="27" xfId="0" applyFont="1" applyFill="1" applyBorder="1" applyAlignment="1">
      <alignment horizontal="centerContinuous"/>
    </xf>
    <xf numFmtId="37" fontId="5" fillId="5" borderId="28" xfId="0" applyFont="1" applyFill="1" applyBorder="1" applyAlignment="1">
      <alignment horizontal="centerContinuous"/>
    </xf>
    <xf numFmtId="37" fontId="11" fillId="4" borderId="29" xfId="0" applyFont="1" applyFill="1" applyBorder="1" applyAlignment="1">
      <alignment horizontal="center"/>
    </xf>
    <xf numFmtId="37" fontId="5" fillId="0" borderId="30" xfId="0" quotePrefix="1" applyFont="1" applyBorder="1" applyAlignment="1">
      <alignment horizontal="center"/>
    </xf>
    <xf numFmtId="37" fontId="5" fillId="4" borderId="4" xfId="0" applyFont="1" applyFill="1" applyBorder="1" applyAlignment="1">
      <alignment horizontal="center" wrapText="1"/>
    </xf>
    <xf numFmtId="37" fontId="5" fillId="4" borderId="16" xfId="0" applyFont="1" applyFill="1" applyBorder="1" applyAlignment="1">
      <alignment horizontal="center" wrapText="1"/>
    </xf>
    <xf numFmtId="37" fontId="5" fillId="0" borderId="32" xfId="0" applyFont="1" applyBorder="1" applyAlignment="1">
      <alignment horizontal="center"/>
    </xf>
    <xf numFmtId="37" fontId="5" fillId="0" borderId="33" xfId="0" applyFont="1" applyBorder="1" applyAlignment="1">
      <alignment horizontal="center"/>
    </xf>
    <xf numFmtId="164" fontId="5" fillId="0" borderId="10" xfId="0" applyNumberFormat="1" applyFont="1" applyBorder="1" applyAlignment="1">
      <alignment horizontal="right"/>
    </xf>
    <xf numFmtId="37" fontId="8" fillId="0" borderId="0" xfId="3" applyFont="1"/>
    <xf numFmtId="37" fontId="8" fillId="0" borderId="0" xfId="0" applyFont="1" applyProtection="1">
      <protection locked="0"/>
    </xf>
    <xf numFmtId="37" fontId="5" fillId="0" borderId="1" xfId="0" applyFont="1" applyBorder="1" applyAlignment="1">
      <alignment horizontal="center" vertical="center"/>
    </xf>
    <xf numFmtId="37" fontId="5" fillId="0" borderId="1" xfId="0" applyFont="1" applyBorder="1" applyAlignment="1">
      <alignment vertical="center"/>
    </xf>
    <xf numFmtId="37" fontId="5" fillId="0" borderId="1" xfId="0" applyFont="1" applyBorder="1" applyAlignment="1">
      <alignment horizontal="right" vertical="center"/>
    </xf>
    <xf numFmtId="37" fontId="39" fillId="0" borderId="10" xfId="0" applyFont="1" applyBorder="1"/>
    <xf numFmtId="37" fontId="5" fillId="0" borderId="10" xfId="0" applyFont="1" applyBorder="1" applyAlignment="1">
      <alignment vertical="center"/>
    </xf>
    <xf numFmtId="37" fontId="5" fillId="5" borderId="44" xfId="0" applyFont="1" applyFill="1" applyBorder="1" applyAlignment="1">
      <alignment horizontal="centerContinuous"/>
    </xf>
    <xf numFmtId="37" fontId="5" fillId="5" borderId="45" xfId="0" applyFont="1" applyFill="1" applyBorder="1" applyAlignment="1">
      <alignment horizontal="centerContinuous"/>
    </xf>
    <xf numFmtId="37" fontId="5" fillId="5" borderId="46" xfId="0" applyFont="1" applyFill="1" applyBorder="1" applyAlignment="1">
      <alignment horizontal="centerContinuous"/>
    </xf>
    <xf numFmtId="37" fontId="5" fillId="6" borderId="46" xfId="0" applyFont="1" applyFill="1" applyBorder="1" applyAlignment="1">
      <alignment horizontal="centerContinuous"/>
    </xf>
    <xf numFmtId="37" fontId="5" fillId="6" borderId="31" xfId="0" applyFont="1" applyFill="1" applyBorder="1" applyAlignment="1">
      <alignment horizontal="centerContinuous"/>
    </xf>
    <xf numFmtId="37" fontId="5" fillId="0" borderId="47" xfId="0" applyFont="1" applyBorder="1" applyAlignment="1">
      <alignment horizontal="centerContinuous"/>
    </xf>
    <xf numFmtId="37" fontId="5" fillId="0" borderId="48" xfId="0" applyFont="1" applyBorder="1" applyAlignment="1">
      <alignment horizontal="centerContinuous"/>
    </xf>
    <xf numFmtId="37" fontId="5" fillId="0" borderId="49" xfId="0" applyFont="1" applyBorder="1" applyAlignment="1">
      <alignment horizontal="centerContinuous"/>
    </xf>
    <xf numFmtId="37" fontId="5" fillId="0" borderId="50" xfId="0" quotePrefix="1" applyFont="1" applyBorder="1" applyAlignment="1">
      <alignment horizontal="center"/>
    </xf>
    <xf numFmtId="37" fontId="5" fillId="0" borderId="51" xfId="0" quotePrefix="1" applyFont="1" applyBorder="1" applyAlignment="1">
      <alignment horizontal="center"/>
    </xf>
    <xf numFmtId="37" fontId="5" fillId="0" borderId="52" xfId="0" quotePrefix="1" applyFont="1" applyBorder="1" applyAlignment="1">
      <alignment horizontal="center"/>
    </xf>
    <xf numFmtId="37" fontId="5" fillId="4" borderId="53" xfId="0" applyFont="1" applyFill="1" applyBorder="1" applyAlignment="1">
      <alignment horizontal="center"/>
    </xf>
    <xf numFmtId="37" fontId="5" fillId="3" borderId="54" xfId="0" applyFont="1" applyFill="1" applyBorder="1" applyAlignment="1">
      <alignment horizontal="center"/>
    </xf>
    <xf numFmtId="37" fontId="5" fillId="4" borderId="55" xfId="0" applyFont="1" applyFill="1" applyBorder="1" applyAlignment="1">
      <alignment horizontal="center"/>
    </xf>
    <xf numFmtId="37" fontId="5" fillId="3" borderId="56" xfId="0" applyFont="1" applyFill="1" applyBorder="1" applyAlignment="1">
      <alignment horizontal="center"/>
    </xf>
    <xf numFmtId="37" fontId="5" fillId="4" borderId="57" xfId="0" applyFont="1" applyFill="1" applyBorder="1" applyAlignment="1">
      <alignment horizontal="center"/>
    </xf>
    <xf numFmtId="37" fontId="5" fillId="4" borderId="58" xfId="0" applyFont="1" applyFill="1" applyBorder="1" applyAlignment="1">
      <alignment horizontal="center"/>
    </xf>
    <xf numFmtId="37" fontId="5" fillId="4" borderId="58" xfId="0" quotePrefix="1" applyFont="1" applyFill="1" applyBorder="1" applyAlignment="1">
      <alignment horizontal="center"/>
    </xf>
    <xf numFmtId="37" fontId="5" fillId="3" borderId="59" xfId="0" applyFont="1" applyFill="1" applyBorder="1" applyAlignment="1">
      <alignment horizontal="center"/>
    </xf>
    <xf numFmtId="37" fontId="8" fillId="0" borderId="0" xfId="3" applyFont="1" applyAlignment="1">
      <alignment vertical="center"/>
    </xf>
    <xf numFmtId="37" fontId="5" fillId="0" borderId="0" xfId="0" applyFont="1" applyProtection="1">
      <protection locked="0"/>
    </xf>
    <xf numFmtId="37" fontId="9" fillId="0" borderId="0" xfId="0" applyFont="1" applyProtection="1">
      <protection locked="0"/>
    </xf>
    <xf numFmtId="37" fontId="6" fillId="0" borderId="0" xfId="0" applyFont="1" applyProtection="1">
      <protection locked="0"/>
    </xf>
    <xf numFmtId="169" fontId="5" fillId="0" borderId="0" xfId="0" applyNumberFormat="1" applyFont="1"/>
    <xf numFmtId="169" fontId="5" fillId="0" borderId="0" xfId="0" applyNumberFormat="1" applyFont="1" applyAlignment="1">
      <alignment horizontal="left"/>
    </xf>
    <xf numFmtId="0" fontId="40" fillId="29" borderId="60" xfId="0" applyNumberFormat="1" applyFont="1" applyFill="1" applyBorder="1" applyAlignment="1">
      <alignment horizontal="center"/>
    </xf>
    <xf numFmtId="37" fontId="40" fillId="29" borderId="60" xfId="0" applyFont="1" applyFill="1" applyBorder="1"/>
    <xf numFmtId="37" fontId="40" fillId="0" borderId="61" xfId="0" applyFont="1" applyBorder="1"/>
    <xf numFmtId="0" fontId="40" fillId="0" borderId="61" xfId="0" applyNumberFormat="1" applyFont="1" applyBorder="1" applyAlignment="1">
      <alignment horizontal="center"/>
    </xf>
    <xf numFmtId="37" fontId="40" fillId="0" borderId="65" xfId="0" applyFont="1" applyBorder="1"/>
    <xf numFmtId="169" fontId="40" fillId="0" borderId="61" xfId="0" applyNumberFormat="1" applyFont="1" applyBorder="1"/>
    <xf numFmtId="0" fontId="40" fillId="29" borderId="61" xfId="0" applyNumberFormat="1" applyFont="1" applyFill="1" applyBorder="1" applyAlignment="1">
      <alignment horizontal="center"/>
    </xf>
    <xf numFmtId="37" fontId="40" fillId="0" borderId="67" xfId="0" applyFont="1" applyBorder="1" applyAlignment="1">
      <alignment horizontal="center"/>
    </xf>
    <xf numFmtId="37" fontId="40" fillId="29" borderId="67" xfId="0" applyFont="1" applyFill="1" applyBorder="1"/>
    <xf numFmtId="0" fontId="40" fillId="29" borderId="67" xfId="0" applyNumberFormat="1" applyFont="1" applyFill="1" applyBorder="1" applyAlignment="1">
      <alignment horizontal="center"/>
    </xf>
    <xf numFmtId="37" fontId="5" fillId="0" borderId="67" xfId="0" applyFont="1" applyBorder="1"/>
    <xf numFmtId="37" fontId="40" fillId="0" borderId="67" xfId="0" applyFont="1" applyBorder="1"/>
    <xf numFmtId="37" fontId="5" fillId="0" borderId="67" xfId="0" applyFont="1" applyBorder="1" applyAlignment="1">
      <alignment horizontal="right"/>
    </xf>
    <xf numFmtId="0" fontId="40" fillId="0" borderId="64" xfId="0" applyNumberFormat="1" applyFont="1" applyBorder="1" applyAlignment="1">
      <alignment horizontal="center"/>
    </xf>
    <xf numFmtId="0" fontId="40" fillId="0" borderId="68" xfId="0" applyNumberFormat="1" applyFont="1" applyBorder="1" applyAlignment="1">
      <alignment horizontal="center"/>
    </xf>
    <xf numFmtId="37" fontId="40" fillId="29" borderId="67" xfId="0" applyFont="1" applyFill="1" applyBorder="1" applyAlignment="1">
      <alignment horizontal="center"/>
    </xf>
    <xf numFmtId="0" fontId="40" fillId="29" borderId="68" xfId="0" applyNumberFormat="1" applyFont="1" applyFill="1" applyBorder="1" applyAlignment="1">
      <alignment horizontal="center"/>
    </xf>
    <xf numFmtId="0" fontId="40" fillId="0" borderId="66" xfId="0" applyNumberFormat="1" applyFont="1" applyBorder="1" applyAlignment="1">
      <alignment horizontal="center"/>
    </xf>
    <xf numFmtId="37" fontId="40" fillId="29" borderId="67" xfId="0" applyFont="1" applyFill="1" applyBorder="1" applyAlignment="1">
      <alignment horizontal="left"/>
    </xf>
    <xf numFmtId="169" fontId="40" fillId="0" borderId="67" xfId="0" applyNumberFormat="1" applyFont="1" applyBorder="1" applyAlignment="1">
      <alignment horizontal="center"/>
    </xf>
    <xf numFmtId="0" fontId="40" fillId="0" borderId="67" xfId="0" applyNumberFormat="1" applyFont="1" applyBorder="1" applyAlignment="1">
      <alignment horizontal="center"/>
    </xf>
    <xf numFmtId="37" fontId="40" fillId="0" borderId="67" xfId="0" applyFont="1" applyBorder="1" applyAlignment="1">
      <alignment horizontal="left"/>
    </xf>
    <xf numFmtId="0" fontId="9" fillId="0" borderId="63" xfId="0" applyNumberFormat="1" applyFont="1" applyBorder="1" applyAlignment="1">
      <alignment horizontal="center"/>
    </xf>
    <xf numFmtId="37" fontId="9" fillId="0" borderId="67" xfId="0" applyFont="1" applyBorder="1"/>
    <xf numFmtId="37" fontId="40" fillId="0" borderId="60" xfId="0" applyFont="1" applyBorder="1"/>
    <xf numFmtId="37" fontId="5" fillId="0" borderId="16" xfId="0" applyFont="1" applyBorder="1"/>
    <xf numFmtId="37" fontId="6" fillId="0" borderId="67" xfId="0" applyFont="1" applyBorder="1"/>
    <xf numFmtId="37" fontId="9" fillId="0" borderId="67" xfId="0" applyFont="1" applyBorder="1" applyAlignment="1">
      <alignment horizontal="center"/>
    </xf>
    <xf numFmtId="37" fontId="40" fillId="0" borderId="70" xfId="0" applyFont="1" applyBorder="1" applyAlignment="1">
      <alignment horizontal="left"/>
    </xf>
    <xf numFmtId="37" fontId="5" fillId="2" borderId="10" xfId="0" applyFont="1" applyFill="1" applyBorder="1"/>
    <xf numFmtId="37" fontId="40" fillId="30" borderId="64" xfId="0" applyFont="1" applyFill="1" applyBorder="1"/>
    <xf numFmtId="37" fontId="40" fillId="0" borderId="64" xfId="0" applyFont="1" applyBorder="1" applyAlignment="1">
      <alignment horizontal="center"/>
    </xf>
    <xf numFmtId="37" fontId="40" fillId="0" borderId="64" xfId="0" applyFont="1" applyBorder="1"/>
    <xf numFmtId="49" fontId="43" fillId="0" borderId="0" xfId="0" applyNumberFormat="1" applyFont="1" applyAlignment="1">
      <alignment horizontal="center"/>
    </xf>
    <xf numFmtId="37" fontId="5" fillId="5" borderId="74" xfId="0" applyFont="1" applyFill="1" applyBorder="1" applyAlignment="1">
      <alignment horizontal="centerContinuous"/>
    </xf>
    <xf numFmtId="37" fontId="5" fillId="6" borderId="74" xfId="0" applyFont="1" applyFill="1" applyBorder="1" applyAlignment="1">
      <alignment horizontal="centerContinuous"/>
    </xf>
    <xf numFmtId="37" fontId="5" fillId="6" borderId="75" xfId="0" applyFont="1" applyFill="1" applyBorder="1" applyAlignment="1">
      <alignment horizontal="centerContinuous"/>
    </xf>
    <xf numFmtId="37" fontId="5" fillId="0" borderId="13" xfId="0" applyFont="1" applyBorder="1" applyAlignment="1">
      <alignment horizontal="centerContinuous"/>
    </xf>
    <xf numFmtId="37" fontId="5" fillId="0" borderId="0" xfId="0" applyFont="1" applyAlignment="1">
      <alignment horizontal="centerContinuous"/>
    </xf>
    <xf numFmtId="37" fontId="5" fillId="0" borderId="76" xfId="0" applyFont="1" applyBorder="1" applyAlignment="1">
      <alignment horizontal="centerContinuous"/>
    </xf>
    <xf numFmtId="37" fontId="5" fillId="0" borderId="77" xfId="0" quotePrefix="1" applyFont="1" applyBorder="1" applyAlignment="1">
      <alignment horizontal="center"/>
    </xf>
    <xf numFmtId="37" fontId="5" fillId="0" borderId="70" xfId="0" applyFont="1" applyBorder="1" applyAlignment="1">
      <alignment horizontal="center"/>
    </xf>
    <xf numFmtId="37" fontId="5" fillId="0" borderId="67" xfId="0" applyFont="1" applyBorder="1" applyAlignment="1">
      <alignment horizontal="center"/>
    </xf>
    <xf numFmtId="37" fontId="5" fillId="0" borderId="78" xfId="0" quotePrefix="1" applyFont="1" applyBorder="1" applyAlignment="1">
      <alignment horizontal="center"/>
    </xf>
    <xf numFmtId="37" fontId="5" fillId="3" borderId="79" xfId="0" applyFont="1" applyFill="1" applyBorder="1" applyAlignment="1">
      <alignment horizontal="center"/>
    </xf>
    <xf numFmtId="37" fontId="5" fillId="3" borderId="80" xfId="0" applyFont="1" applyFill="1" applyBorder="1" applyAlignment="1">
      <alignment horizontal="center"/>
    </xf>
    <xf numFmtId="37" fontId="5" fillId="4" borderId="18" xfId="0" quotePrefix="1" applyFont="1" applyFill="1" applyBorder="1" applyAlignment="1">
      <alignment horizontal="center"/>
    </xf>
    <xf numFmtId="9" fontId="5" fillId="4" borderId="18" xfId="0" quotePrefix="1" applyNumberFormat="1" applyFont="1" applyFill="1" applyBorder="1" applyAlignment="1">
      <alignment horizontal="center"/>
    </xf>
    <xf numFmtId="37" fontId="5" fillId="3" borderId="81" xfId="0" applyFont="1" applyFill="1" applyBorder="1" applyAlignment="1">
      <alignment horizontal="center"/>
    </xf>
    <xf numFmtId="37" fontId="5" fillId="0" borderId="4" xfId="0" applyFont="1" applyBorder="1"/>
    <xf numFmtId="49" fontId="5" fillId="0" borderId="67" xfId="0" applyNumberFormat="1" applyFont="1" applyBorder="1" applyAlignment="1">
      <alignment horizontal="left"/>
    </xf>
    <xf numFmtId="49" fontId="5" fillId="0" borderId="10" xfId="0" applyNumberFormat="1" applyFont="1" applyBorder="1" applyAlignment="1">
      <alignment horizontal="left"/>
    </xf>
    <xf numFmtId="37" fontId="5" fillId="0" borderId="10" xfId="0" applyFont="1" applyBorder="1" applyAlignment="1">
      <alignment horizontal="right"/>
    </xf>
    <xf numFmtId="37" fontId="44" fillId="0" borderId="0" xfId="0" applyFont="1"/>
    <xf numFmtId="37" fontId="5" fillId="0" borderId="47" xfId="0" applyFont="1" applyBorder="1"/>
    <xf numFmtId="37" fontId="5" fillId="0" borderId="48" xfId="0" applyFont="1" applyBorder="1"/>
    <xf numFmtId="37" fontId="5" fillId="0" borderId="49" xfId="0" applyFont="1" applyBorder="1"/>
    <xf numFmtId="37" fontId="5" fillId="4" borderId="83" xfId="0" applyFont="1" applyFill="1" applyBorder="1" applyAlignment="1">
      <alignment horizontal="center"/>
    </xf>
    <xf numFmtId="37" fontId="11" fillId="4" borderId="84" xfId="0" applyFont="1" applyFill="1" applyBorder="1" applyAlignment="1">
      <alignment horizontal="center"/>
    </xf>
    <xf numFmtId="0" fontId="40" fillId="0" borderId="60" xfId="0" applyNumberFormat="1" applyFont="1" applyBorder="1" applyAlignment="1">
      <alignment horizontal="center"/>
    </xf>
    <xf numFmtId="0" fontId="9" fillId="0" borderId="67" xfId="0" applyNumberFormat="1" applyFont="1" applyBorder="1" applyAlignment="1">
      <alignment horizontal="center"/>
    </xf>
    <xf numFmtId="37" fontId="9" fillId="0" borderId="67" xfId="0" applyFont="1" applyBorder="1" applyAlignment="1">
      <alignment horizontal="left"/>
    </xf>
    <xf numFmtId="0" fontId="40" fillId="0" borderId="67" xfId="0" applyNumberFormat="1" applyFont="1" applyBorder="1" applyAlignment="1">
      <alignment horizontal="center" vertical="center"/>
    </xf>
    <xf numFmtId="37" fontId="41" fillId="0" borderId="67" xfId="0" applyFont="1" applyBorder="1"/>
    <xf numFmtId="169" fontId="40" fillId="0" borderId="62" xfId="0" applyNumberFormat="1" applyFont="1" applyBorder="1"/>
    <xf numFmtId="49" fontId="41" fillId="0" borderId="67" xfId="0" applyNumberFormat="1" applyFont="1" applyBorder="1" applyAlignment="1">
      <alignment horizontal="left"/>
    </xf>
    <xf numFmtId="37" fontId="5" fillId="2" borderId="2" xfId="0" applyFont="1" applyFill="1" applyBorder="1"/>
    <xf numFmtId="37" fontId="5" fillId="5" borderId="89" xfId="0" applyFont="1" applyFill="1" applyBorder="1" applyAlignment="1">
      <alignment horizontal="centerContinuous"/>
    </xf>
    <xf numFmtId="37" fontId="5" fillId="6" borderId="89" xfId="0" applyFont="1" applyFill="1" applyBorder="1" applyAlignment="1">
      <alignment horizontal="centerContinuous"/>
    </xf>
    <xf numFmtId="37" fontId="5" fillId="6" borderId="76" xfId="0" applyFont="1" applyFill="1" applyBorder="1" applyAlignment="1">
      <alignment horizontal="centerContinuous"/>
    </xf>
    <xf numFmtId="37" fontId="5" fillId="0" borderId="90" xfId="0" applyFont="1" applyBorder="1" applyAlignment="1">
      <alignment horizontal="centerContinuous"/>
    </xf>
    <xf numFmtId="37" fontId="5" fillId="0" borderId="91" xfId="0" applyFont="1" applyBorder="1" applyAlignment="1">
      <alignment horizontal="centerContinuous"/>
    </xf>
    <xf numFmtId="37" fontId="5" fillId="0" borderId="92" xfId="0" quotePrefix="1" applyFont="1" applyBorder="1" applyAlignment="1">
      <alignment horizontal="center"/>
    </xf>
    <xf numFmtId="37" fontId="5" fillId="4" borderId="93" xfId="0" applyFont="1" applyFill="1" applyBorder="1" applyAlignment="1">
      <alignment horizontal="center"/>
    </xf>
    <xf numFmtId="37" fontId="5" fillId="3" borderId="94" xfId="0" applyFont="1" applyFill="1" applyBorder="1" applyAlignment="1">
      <alignment horizontal="center"/>
    </xf>
    <xf numFmtId="37" fontId="5" fillId="4" borderId="95" xfId="0" applyFont="1" applyFill="1" applyBorder="1" applyAlignment="1">
      <alignment horizontal="center"/>
    </xf>
    <xf numFmtId="37" fontId="5" fillId="3" borderId="96" xfId="0" applyFont="1" applyFill="1" applyBorder="1" applyAlignment="1">
      <alignment horizontal="center"/>
    </xf>
    <xf numFmtId="37" fontId="5" fillId="4" borderId="97" xfId="0" applyFont="1" applyFill="1" applyBorder="1" applyAlignment="1">
      <alignment horizontal="center"/>
    </xf>
    <xf numFmtId="37" fontId="5" fillId="4" borderId="98" xfId="0" applyFont="1" applyFill="1" applyBorder="1" applyAlignment="1">
      <alignment horizontal="center"/>
    </xf>
    <xf numFmtId="37" fontId="5" fillId="4" borderId="98" xfId="0" quotePrefix="1" applyFont="1" applyFill="1" applyBorder="1" applyAlignment="1">
      <alignment horizontal="center"/>
    </xf>
    <xf numFmtId="9" fontId="5" fillId="4" borderId="98" xfId="0" quotePrefix="1" applyNumberFormat="1" applyFont="1" applyFill="1" applyBorder="1" applyAlignment="1">
      <alignment horizontal="center"/>
    </xf>
    <xf numFmtId="37" fontId="5" fillId="3" borderId="99" xfId="0" applyFont="1" applyFill="1" applyBorder="1" applyAlignment="1">
      <alignment horizontal="center"/>
    </xf>
    <xf numFmtId="14" fontId="5" fillId="0" borderId="67" xfId="0" applyNumberFormat="1" applyFont="1" applyBorder="1" applyAlignment="1">
      <alignment horizontal="center"/>
    </xf>
    <xf numFmtId="49" fontId="5" fillId="0" borderId="85" xfId="0" applyNumberFormat="1" applyFont="1" applyBorder="1" applyAlignment="1">
      <alignment horizontal="center"/>
    </xf>
    <xf numFmtId="37" fontId="5" fillId="0" borderId="9" xfId="0" applyFont="1" applyBorder="1"/>
    <xf numFmtId="14" fontId="5" fillId="0" borderId="10" xfId="0" applyNumberFormat="1" applyFont="1" applyBorder="1" applyAlignment="1">
      <alignment horizontal="center"/>
    </xf>
    <xf numFmtId="0" fontId="9" fillId="29" borderId="67" xfId="0" applyNumberFormat="1" applyFont="1" applyFill="1" applyBorder="1" applyAlignment="1">
      <alignment horizontal="center"/>
    </xf>
    <xf numFmtId="169" fontId="40" fillId="0" borderId="67" xfId="0" applyNumberFormat="1" applyFont="1" applyBorder="1" applyAlignment="1">
      <alignment horizontal="right"/>
    </xf>
    <xf numFmtId="14" fontId="5" fillId="0" borderId="67" xfId="0" applyNumberFormat="1" applyFont="1" applyBorder="1" applyAlignment="1">
      <alignment horizontal="right"/>
    </xf>
    <xf numFmtId="37" fontId="5" fillId="0" borderId="9" xfId="0" applyFont="1" applyBorder="1" applyAlignment="1">
      <alignment horizontal="center"/>
    </xf>
    <xf numFmtId="49" fontId="5" fillId="0" borderId="68" xfId="0" applyNumberFormat="1" applyFont="1" applyBorder="1" applyAlignment="1">
      <alignment horizontal="left"/>
    </xf>
    <xf numFmtId="49" fontId="41" fillId="0" borderId="68" xfId="0" applyNumberFormat="1" applyFont="1" applyBorder="1" applyAlignment="1">
      <alignment horizontal="left"/>
    </xf>
    <xf numFmtId="49" fontId="5" fillId="0" borderId="11" xfId="0" applyNumberFormat="1" applyFont="1" applyBorder="1" applyAlignment="1">
      <alignment horizontal="center"/>
    </xf>
    <xf numFmtId="37" fontId="40" fillId="29" borderId="64" xfId="0" applyFont="1" applyFill="1" applyBorder="1"/>
    <xf numFmtId="37" fontId="5" fillId="0" borderId="2" xfId="0" applyFont="1" applyBorder="1"/>
    <xf numFmtId="37" fontId="9" fillId="0" borderId="61" xfId="0" applyFont="1" applyBorder="1" applyAlignment="1">
      <alignment horizontal="center"/>
    </xf>
    <xf numFmtId="37" fontId="9" fillId="0" borderId="60" xfId="0" applyFont="1" applyBorder="1"/>
    <xf numFmtId="37" fontId="40" fillId="0" borderId="63" xfId="0" applyFont="1" applyBorder="1"/>
    <xf numFmtId="14" fontId="40" fillId="0" borderId="64" xfId="0" applyNumberFormat="1" applyFont="1" applyBorder="1"/>
    <xf numFmtId="14" fontId="40" fillId="0" borderId="60" xfId="0" applyNumberFormat="1" applyFont="1" applyBorder="1"/>
    <xf numFmtId="164" fontId="5" fillId="0" borderId="67" xfId="0" applyNumberFormat="1" applyFont="1" applyBorder="1"/>
    <xf numFmtId="37" fontId="45" fillId="0" borderId="0" xfId="0" applyFont="1"/>
    <xf numFmtId="37" fontId="46" fillId="0" borderId="0" xfId="0" applyFont="1"/>
    <xf numFmtId="37" fontId="40" fillId="0" borderId="60" xfId="0" applyFont="1" applyBorder="1" applyAlignment="1">
      <alignment horizontal="center" vertical="center"/>
    </xf>
    <xf numFmtId="49" fontId="5" fillId="0" borderId="10" xfId="3" applyNumberFormat="1" applyFont="1" applyBorder="1" applyAlignment="1">
      <alignment horizontal="left"/>
    </xf>
    <xf numFmtId="49" fontId="5" fillId="0" borderId="10" xfId="3" applyNumberFormat="1" applyFont="1" applyBorder="1" applyAlignment="1">
      <alignment horizontal="left" vertical="center"/>
    </xf>
    <xf numFmtId="49" fontId="5" fillId="0" borderId="10" xfId="3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37" fontId="3" fillId="0" borderId="0" xfId="0" applyFont="1" applyAlignment="1">
      <alignment vertical="center"/>
    </xf>
    <xf numFmtId="37" fontId="4" fillId="0" borderId="0" xfId="0" applyFont="1" applyAlignment="1">
      <alignment vertical="center"/>
    </xf>
    <xf numFmtId="37" fontId="6" fillId="0" borderId="0" xfId="0" applyFont="1" applyAlignment="1">
      <alignment vertical="center"/>
    </xf>
    <xf numFmtId="37" fontId="40" fillId="0" borderId="60" xfId="0" applyFont="1" applyBorder="1" applyAlignment="1">
      <alignment vertical="center"/>
    </xf>
    <xf numFmtId="37" fontId="5" fillId="0" borderId="67" xfId="0" applyFont="1" applyBorder="1" applyAlignment="1">
      <alignment vertical="center"/>
    </xf>
    <xf numFmtId="37" fontId="9" fillId="0" borderId="67" xfId="0" applyFont="1" applyBorder="1" applyAlignment="1">
      <alignment vertical="center"/>
    </xf>
    <xf numFmtId="37" fontId="9" fillId="0" borderId="60" xfId="0" applyFont="1" applyBorder="1" applyAlignment="1">
      <alignment vertical="center"/>
    </xf>
    <xf numFmtId="49" fontId="5" fillId="0" borderId="1" xfId="0" applyNumberFormat="1" applyFont="1" applyBorder="1" applyAlignment="1">
      <alignment horizontal="left"/>
    </xf>
    <xf numFmtId="37" fontId="40" fillId="29" borderId="67" xfId="0" applyFont="1" applyFill="1" applyBorder="1" applyAlignment="1">
      <alignment vertical="center"/>
    </xf>
    <xf numFmtId="37" fontId="40" fillId="29" borderId="62" xfId="0" applyFont="1" applyFill="1" applyBorder="1" applyAlignment="1">
      <alignment vertical="center"/>
    </xf>
    <xf numFmtId="37" fontId="40" fillId="29" borderId="61" xfId="0" applyFont="1" applyFill="1" applyBorder="1" applyAlignment="1">
      <alignment vertical="center"/>
    </xf>
    <xf numFmtId="0" fontId="40" fillId="0" borderId="60" xfId="0" applyNumberFormat="1" applyFont="1" applyBorder="1" applyAlignment="1">
      <alignment horizontal="center" vertical="center"/>
    </xf>
    <xf numFmtId="0" fontId="9" fillId="0" borderId="67" xfId="0" applyNumberFormat="1" applyFont="1" applyBorder="1" applyAlignment="1">
      <alignment horizontal="center" vertical="center"/>
    </xf>
    <xf numFmtId="37" fontId="39" fillId="29" borderId="60" xfId="0" applyFont="1" applyFill="1" applyBorder="1"/>
    <xf numFmtId="37" fontId="39" fillId="0" borderId="61" xfId="0" applyFont="1" applyBorder="1" applyAlignment="1">
      <alignment horizontal="left"/>
    </xf>
    <xf numFmtId="37" fontId="39" fillId="0" borderId="65" xfId="0" applyFont="1" applyBorder="1" applyAlignment="1">
      <alignment horizontal="left"/>
    </xf>
    <xf numFmtId="37" fontId="39" fillId="29" borderId="63" xfId="0" applyFont="1" applyFill="1" applyBorder="1" applyAlignment="1">
      <alignment horizontal="left"/>
    </xf>
    <xf numFmtId="37" fontId="39" fillId="29" borderId="69" xfId="0" applyFont="1" applyFill="1" applyBorder="1" applyAlignment="1">
      <alignment horizontal="left"/>
    </xf>
    <xf numFmtId="37" fontId="39" fillId="0" borderId="0" xfId="0" applyFont="1" applyAlignment="1">
      <alignment horizontal="left"/>
    </xf>
    <xf numFmtId="37" fontId="39" fillId="0" borderId="67" xfId="0" applyFont="1" applyBorder="1"/>
    <xf numFmtId="37" fontId="39" fillId="29" borderId="67" xfId="0" applyFont="1" applyFill="1" applyBorder="1" applyAlignment="1">
      <alignment horizontal="left"/>
    </xf>
    <xf numFmtId="37" fontId="39" fillId="0" borderId="72" xfId="0" applyFont="1" applyBorder="1" applyAlignment="1">
      <alignment horizontal="left"/>
    </xf>
    <xf numFmtId="37" fontId="39" fillId="0" borderId="67" xfId="0" applyFont="1" applyBorder="1" applyAlignment="1">
      <alignment horizontal="left"/>
    </xf>
    <xf numFmtId="37" fontId="39" fillId="0" borderId="61" xfId="0" applyFont="1" applyBorder="1"/>
    <xf numFmtId="49" fontId="39" fillId="0" borderId="67" xfId="0" applyNumberFormat="1" applyFont="1" applyBorder="1" applyAlignment="1">
      <alignment horizontal="left"/>
    </xf>
    <xf numFmtId="37" fontId="39" fillId="29" borderId="67" xfId="0" applyFont="1" applyFill="1" applyBorder="1"/>
    <xf numFmtId="37" fontId="47" fillId="0" borderId="67" xfId="0" applyFont="1" applyBorder="1"/>
    <xf numFmtId="37" fontId="9" fillId="0" borderId="65" xfId="0" applyFont="1" applyBorder="1" applyAlignment="1">
      <alignment horizontal="center"/>
    </xf>
    <xf numFmtId="164" fontId="5" fillId="0" borderId="67" xfId="0" applyNumberFormat="1" applyFont="1" applyBorder="1" applyAlignment="1">
      <alignment horizontal="right"/>
    </xf>
    <xf numFmtId="37" fontId="5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8" fillId="0" borderId="0" xfId="0" applyFont="1" applyAlignment="1">
      <alignment vertical="center"/>
    </xf>
    <xf numFmtId="37" fontId="8" fillId="0" borderId="0" xfId="0" applyFont="1" applyAlignment="1" applyProtection="1">
      <alignment vertical="center"/>
      <protection locked="0"/>
    </xf>
    <xf numFmtId="37" fontId="5" fillId="0" borderId="0" xfId="0" applyFont="1" applyAlignment="1" applyProtection="1">
      <alignment vertical="center"/>
      <protection locked="0"/>
    </xf>
    <xf numFmtId="37" fontId="9" fillId="0" borderId="0" xfId="0" applyFont="1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5" fillId="0" borderId="0" xfId="0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37" fontId="0" fillId="0" borderId="0" xfId="0" applyAlignment="1">
      <alignment vertical="center"/>
    </xf>
    <xf numFmtId="37" fontId="5" fillId="5" borderId="26" xfId="0" applyFont="1" applyFill="1" applyBorder="1" applyAlignment="1">
      <alignment horizontal="centerContinuous" vertical="center"/>
    </xf>
    <xf numFmtId="37" fontId="5" fillId="5" borderId="28" xfId="0" applyFont="1" applyFill="1" applyBorder="1" applyAlignment="1">
      <alignment horizontal="centerContinuous" vertical="center"/>
    </xf>
    <xf numFmtId="37" fontId="5" fillId="0" borderId="90" xfId="0" applyFont="1" applyBorder="1" applyAlignment="1">
      <alignment vertical="center"/>
    </xf>
    <xf numFmtId="37" fontId="5" fillId="0" borderId="48" xfId="0" applyFont="1" applyBorder="1" applyAlignment="1">
      <alignment vertical="center"/>
    </xf>
    <xf numFmtId="37" fontId="5" fillId="0" borderId="91" xfId="0" applyFont="1" applyBorder="1" applyAlignment="1">
      <alignment vertical="center"/>
    </xf>
    <xf numFmtId="37" fontId="5" fillId="0" borderId="13" xfId="0" applyFont="1" applyBorder="1" applyAlignment="1">
      <alignment vertical="center"/>
    </xf>
    <xf numFmtId="37" fontId="5" fillId="0" borderId="20" xfId="0" applyFont="1" applyBorder="1" applyAlignment="1">
      <alignment vertical="center"/>
    </xf>
    <xf numFmtId="37" fontId="5" fillId="0" borderId="92" xfId="0" quotePrefix="1" applyFont="1" applyBorder="1" applyAlignment="1">
      <alignment horizontal="center" vertical="center"/>
    </xf>
    <xf numFmtId="37" fontId="5" fillId="0" borderId="21" xfId="0" quotePrefix="1" applyFont="1" applyBorder="1" applyAlignment="1">
      <alignment horizontal="center" vertical="center"/>
    </xf>
    <xf numFmtId="37" fontId="5" fillId="0" borderId="0" xfId="0" quotePrefix="1" applyFont="1" applyAlignment="1">
      <alignment horizontal="center" vertical="center"/>
    </xf>
    <xf numFmtId="37" fontId="5" fillId="0" borderId="12" xfId="0" quotePrefix="1" applyFont="1" applyBorder="1" applyAlignment="1">
      <alignment horizontal="center" vertical="center"/>
    </xf>
    <xf numFmtId="37" fontId="5" fillId="0" borderId="78" xfId="0" quotePrefix="1" applyFont="1" applyBorder="1" applyAlignment="1">
      <alignment horizontal="center" vertical="center"/>
    </xf>
    <xf numFmtId="37" fontId="5" fillId="0" borderId="22" xfId="0" quotePrefix="1" applyFont="1" applyBorder="1" applyAlignment="1">
      <alignment horizontal="center" vertical="center"/>
    </xf>
    <xf numFmtId="37" fontId="5" fillId="0" borderId="30" xfId="0" quotePrefix="1" applyFont="1" applyBorder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5" fillId="3" borderId="3" xfId="0" applyFont="1" applyFill="1" applyBorder="1" applyAlignment="1">
      <alignment horizontal="center" vertical="center"/>
    </xf>
    <xf numFmtId="37" fontId="5" fillId="4" borderId="93" xfId="0" applyFont="1" applyFill="1" applyBorder="1" applyAlignment="1">
      <alignment horizontal="center" vertical="center"/>
    </xf>
    <xf numFmtId="37" fontId="5" fillId="4" borderId="0" xfId="0" applyFont="1" applyFill="1" applyAlignment="1">
      <alignment vertical="center"/>
    </xf>
    <xf numFmtId="37" fontId="5" fillId="4" borderId="4" xfId="0" applyFont="1" applyFill="1" applyBorder="1" applyAlignment="1">
      <alignment horizontal="center" vertical="center"/>
    </xf>
    <xf numFmtId="37" fontId="5" fillId="4" borderId="16" xfId="0" applyFont="1" applyFill="1" applyBorder="1" applyAlignment="1">
      <alignment horizontal="center" vertical="center"/>
    </xf>
    <xf numFmtId="37" fontId="5" fillId="3" borderId="5" xfId="0" applyFont="1" applyFill="1" applyBorder="1" applyAlignment="1">
      <alignment horizontal="center" vertical="center"/>
    </xf>
    <xf numFmtId="37" fontId="5" fillId="4" borderId="23" xfId="0" applyFont="1" applyFill="1" applyBorder="1" applyAlignment="1">
      <alignment horizontal="center" vertical="center"/>
    </xf>
    <xf numFmtId="37" fontId="5" fillId="4" borderId="24" xfId="0" applyFont="1" applyFill="1" applyBorder="1" applyAlignment="1">
      <alignment horizontal="center" vertical="center"/>
    </xf>
    <xf numFmtId="37" fontId="5" fillId="3" borderId="6" xfId="0" applyFont="1" applyFill="1" applyBorder="1" applyAlignment="1">
      <alignment horizontal="center" vertical="center"/>
    </xf>
    <xf numFmtId="37" fontId="5" fillId="3" borderId="7" xfId="0" applyFont="1" applyFill="1" applyBorder="1" applyAlignment="1">
      <alignment horizontal="center" vertical="center"/>
    </xf>
    <xf numFmtId="37" fontId="5" fillId="4" borderId="95" xfId="0" applyFont="1" applyFill="1" applyBorder="1" applyAlignment="1">
      <alignment horizontal="center" vertical="center"/>
    </xf>
    <xf numFmtId="37" fontId="5" fillId="3" borderId="0" xfId="0" applyFont="1" applyFill="1" applyAlignment="1">
      <alignment horizontal="center" vertical="center"/>
    </xf>
    <xf numFmtId="37" fontId="5" fillId="3" borderId="4" xfId="0" applyFont="1" applyFill="1" applyBorder="1" applyAlignment="1">
      <alignment horizontal="center" vertical="center"/>
    </xf>
    <xf numFmtId="37" fontId="5" fillId="4" borderId="14" xfId="0" applyFont="1" applyFill="1" applyBorder="1" applyAlignment="1">
      <alignment horizontal="center" vertical="center"/>
    </xf>
    <xf numFmtId="37" fontId="5" fillId="4" borderId="20" xfId="0" applyFont="1" applyFill="1" applyBorder="1" applyAlignment="1">
      <alignment horizontal="center" vertical="center"/>
    </xf>
    <xf numFmtId="37" fontId="5" fillId="3" borderId="8" xfId="0" applyFont="1" applyFill="1" applyBorder="1" applyAlignment="1">
      <alignment horizontal="center" vertical="center"/>
    </xf>
    <xf numFmtId="37" fontId="3" fillId="0" borderId="0" xfId="0" applyFont="1" applyAlignment="1">
      <alignment horizontal="center" vertical="center"/>
    </xf>
    <xf numFmtId="37" fontId="5" fillId="3" borderId="9" xfId="0" applyFont="1" applyFill="1" applyBorder="1" applyAlignment="1">
      <alignment horizontal="center" vertical="center"/>
    </xf>
    <xf numFmtId="37" fontId="5" fillId="4" borderId="97" xfId="0" applyFont="1" applyFill="1" applyBorder="1" applyAlignment="1">
      <alignment horizontal="center" vertical="center"/>
    </xf>
    <xf numFmtId="37" fontId="5" fillId="4" borderId="98" xfId="0" applyFont="1" applyFill="1" applyBorder="1" applyAlignment="1">
      <alignment horizontal="center" vertical="center"/>
    </xf>
    <xf numFmtId="37" fontId="5" fillId="4" borderId="106" xfId="0" applyFont="1" applyFill="1" applyBorder="1" applyAlignment="1">
      <alignment horizontal="center" vertical="center"/>
    </xf>
    <xf numFmtId="37" fontId="11" fillId="4" borderId="107" xfId="0" applyFont="1" applyFill="1" applyBorder="1" applyAlignment="1">
      <alignment horizontal="center" vertical="center"/>
    </xf>
    <xf numFmtId="37" fontId="5" fillId="3" borderId="11" xfId="0" applyFont="1" applyFill="1" applyBorder="1" applyAlignment="1">
      <alignment horizontal="center" vertical="center"/>
    </xf>
    <xf numFmtId="37" fontId="5" fillId="3" borderId="10" xfId="0" applyFont="1" applyFill="1" applyBorder="1" applyAlignment="1">
      <alignment horizontal="center" vertical="center"/>
    </xf>
    <xf numFmtId="39" fontId="5" fillId="3" borderId="9" xfId="0" applyNumberFormat="1" applyFont="1" applyFill="1" applyBorder="1" applyAlignment="1">
      <alignment horizontal="center" vertical="center"/>
    </xf>
    <xf numFmtId="37" fontId="5" fillId="4" borderId="17" xfId="0" quotePrefix="1" applyFont="1" applyFill="1" applyBorder="1" applyAlignment="1">
      <alignment horizontal="center" vertical="center"/>
    </xf>
    <xf numFmtId="37" fontId="5" fillId="4" borderId="25" xfId="0" quotePrefix="1" applyFont="1" applyFill="1" applyBorder="1" applyAlignment="1">
      <alignment horizontal="center" vertical="center"/>
    </xf>
    <xf numFmtId="37" fontId="5" fillId="0" borderId="2" xfId="0" applyFont="1" applyBorder="1" applyAlignment="1">
      <alignment horizontal="center" vertical="center"/>
    </xf>
    <xf numFmtId="0" fontId="9" fillId="0" borderId="60" xfId="0" applyNumberFormat="1" applyFont="1" applyBorder="1" applyAlignment="1">
      <alignment horizontal="center" vertical="center"/>
    </xf>
    <xf numFmtId="37" fontId="39" fillId="0" borderId="60" xfId="0" applyFont="1" applyBorder="1" applyAlignment="1">
      <alignment vertical="center"/>
    </xf>
    <xf numFmtId="37" fontId="40" fillId="0" borderId="67" xfId="0" applyFont="1" applyBorder="1" applyAlignment="1">
      <alignment vertical="center"/>
    </xf>
    <xf numFmtId="37" fontId="40" fillId="0" borderId="61" xfId="0" applyFont="1" applyBorder="1" applyAlignment="1">
      <alignment vertical="center"/>
    </xf>
    <xf numFmtId="37" fontId="9" fillId="0" borderId="67" xfId="0" applyFont="1" applyBorder="1" applyAlignment="1">
      <alignment horizontal="left" vertical="center"/>
    </xf>
    <xf numFmtId="37" fontId="39" fillId="0" borderId="67" xfId="0" applyFont="1" applyBorder="1" applyAlignment="1">
      <alignment horizontal="left" vertical="center"/>
    </xf>
    <xf numFmtId="0" fontId="40" fillId="29" borderId="64" xfId="0" applyNumberFormat="1" applyFont="1" applyFill="1" applyBorder="1" applyAlignment="1">
      <alignment horizontal="center" vertical="center"/>
    </xf>
    <xf numFmtId="37" fontId="40" fillId="0" borderId="61" xfId="0" applyFont="1" applyBorder="1" applyAlignment="1">
      <alignment horizontal="center" vertical="center"/>
    </xf>
    <xf numFmtId="37" fontId="5" fillId="0" borderId="2" xfId="0" applyFont="1" applyBorder="1" applyAlignment="1">
      <alignment horizontal="right" vertical="center"/>
    </xf>
    <xf numFmtId="37" fontId="39" fillId="29" borderId="60" xfId="0" applyFont="1" applyFill="1" applyBorder="1" applyAlignment="1">
      <alignment vertical="center"/>
    </xf>
    <xf numFmtId="37" fontId="40" fillId="29" borderId="60" xfId="0" applyFont="1" applyFill="1" applyBorder="1" applyAlignment="1">
      <alignment horizontal="center" vertical="center"/>
    </xf>
    <xf numFmtId="37" fontId="40" fillId="29" borderId="60" xfId="0" applyFont="1" applyFill="1" applyBorder="1" applyAlignment="1">
      <alignment vertical="center"/>
    </xf>
    <xf numFmtId="37" fontId="40" fillId="29" borderId="64" xfId="0" applyFont="1" applyFill="1" applyBorder="1" applyAlignment="1">
      <alignment vertical="center"/>
    </xf>
    <xf numFmtId="37" fontId="40" fillId="29" borderId="64" xfId="0" applyFont="1" applyFill="1" applyBorder="1" applyAlignment="1">
      <alignment horizontal="center" vertical="center"/>
    </xf>
    <xf numFmtId="37" fontId="40" fillId="0" borderId="64" xfId="0" applyFont="1" applyBorder="1" applyAlignment="1">
      <alignment vertical="center"/>
    </xf>
    <xf numFmtId="0" fontId="40" fillId="29" borderId="60" xfId="0" applyNumberFormat="1" applyFont="1" applyFill="1" applyBorder="1" applyAlignment="1">
      <alignment horizontal="center" vertical="center"/>
    </xf>
    <xf numFmtId="37" fontId="5" fillId="2" borderId="1" xfId="0" applyFont="1" applyFill="1" applyBorder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37" fontId="5" fillId="5" borderId="44" xfId="0" applyFont="1" applyFill="1" applyBorder="1" applyAlignment="1">
      <alignment horizontal="centerContinuous" vertical="center"/>
    </xf>
    <xf numFmtId="37" fontId="5" fillId="5" borderId="45" xfId="0" applyFont="1" applyFill="1" applyBorder="1" applyAlignment="1">
      <alignment horizontal="centerContinuous" vertical="center"/>
    </xf>
    <xf numFmtId="37" fontId="5" fillId="5" borderId="89" xfId="0" applyFont="1" applyFill="1" applyBorder="1" applyAlignment="1">
      <alignment horizontal="centerContinuous" vertical="center"/>
    </xf>
    <xf numFmtId="37" fontId="5" fillId="6" borderId="89" xfId="0" applyFont="1" applyFill="1" applyBorder="1" applyAlignment="1">
      <alignment horizontal="centerContinuous" vertical="center"/>
    </xf>
    <xf numFmtId="37" fontId="5" fillId="6" borderId="76" xfId="0" applyFont="1" applyFill="1" applyBorder="1" applyAlignment="1">
      <alignment horizontal="centerContinuous" vertical="center"/>
    </xf>
    <xf numFmtId="37" fontId="5" fillId="0" borderId="90" xfId="0" applyFont="1" applyBorder="1" applyAlignment="1">
      <alignment horizontal="centerContinuous" vertical="center"/>
    </xf>
    <xf numFmtId="37" fontId="5" fillId="0" borderId="48" xfId="0" applyFont="1" applyBorder="1" applyAlignment="1">
      <alignment horizontal="centerContinuous" vertical="center"/>
    </xf>
    <xf numFmtId="37" fontId="5" fillId="0" borderId="91" xfId="0" applyFont="1" applyBorder="1" applyAlignment="1">
      <alignment horizontal="centerContinuous" vertical="center"/>
    </xf>
    <xf numFmtId="37" fontId="5" fillId="0" borderId="77" xfId="0" quotePrefix="1" applyFont="1" applyBorder="1" applyAlignment="1">
      <alignment horizontal="center" vertical="center"/>
    </xf>
    <xf numFmtId="37" fontId="5" fillId="0" borderId="70" xfId="0" applyFont="1" applyBorder="1" applyAlignment="1">
      <alignment horizontal="center" vertical="center"/>
    </xf>
    <xf numFmtId="37" fontId="5" fillId="0" borderId="67" xfId="0" applyFont="1" applyBorder="1" applyAlignment="1">
      <alignment horizontal="center" vertical="center"/>
    </xf>
    <xf numFmtId="37" fontId="5" fillId="4" borderId="4" xfId="0" applyFont="1" applyFill="1" applyBorder="1" applyAlignment="1">
      <alignment horizontal="center" vertical="center" wrapText="1"/>
    </xf>
    <xf numFmtId="37" fontId="5" fillId="4" borderId="16" xfId="0" applyFont="1" applyFill="1" applyBorder="1" applyAlignment="1">
      <alignment horizontal="center" vertical="center" wrapText="1"/>
    </xf>
    <xf numFmtId="37" fontId="5" fillId="3" borderId="94" xfId="0" applyFont="1" applyFill="1" applyBorder="1" applyAlignment="1">
      <alignment horizontal="center" vertical="center"/>
    </xf>
    <xf numFmtId="37" fontId="5" fillId="3" borderId="96" xfId="0" applyFont="1" applyFill="1" applyBorder="1" applyAlignment="1">
      <alignment horizontal="center" vertical="center"/>
    </xf>
    <xf numFmtId="37" fontId="5" fillId="4" borderId="98" xfId="0" quotePrefix="1" applyFont="1" applyFill="1" applyBorder="1" applyAlignment="1">
      <alignment horizontal="center" vertical="center"/>
    </xf>
    <xf numFmtId="37" fontId="5" fillId="3" borderId="99" xfId="0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vertical="center"/>
    </xf>
    <xf numFmtId="37" fontId="40" fillId="29" borderId="68" xfId="0" applyFont="1" applyFill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37" fontId="5" fillId="3" borderId="16" xfId="0" applyFont="1" applyFill="1" applyBorder="1" applyAlignment="1">
      <alignment horizontal="center" vertical="center"/>
    </xf>
    <xf numFmtId="39" fontId="5" fillId="3" borderId="7" xfId="0" applyNumberFormat="1" applyFont="1" applyFill="1" applyBorder="1" applyAlignment="1">
      <alignment horizontal="center" vertical="center"/>
    </xf>
    <xf numFmtId="37" fontId="5" fillId="4" borderId="15" xfId="0" quotePrefix="1" applyFont="1" applyFill="1" applyBorder="1" applyAlignment="1">
      <alignment horizontal="center" vertical="center"/>
    </xf>
    <xf numFmtId="37" fontId="5" fillId="4" borderId="20" xfId="0" quotePrefix="1" applyFont="1" applyFill="1" applyBorder="1" applyAlignment="1">
      <alignment horizontal="center" vertical="center"/>
    </xf>
    <xf numFmtId="37" fontId="9" fillId="29" borderId="67" xfId="0" applyFont="1" applyFill="1" applyBorder="1" applyAlignment="1">
      <alignment vertical="center"/>
    </xf>
    <xf numFmtId="37" fontId="6" fillId="0" borderId="67" xfId="0" applyFont="1" applyBorder="1" applyAlignment="1">
      <alignment vertical="center"/>
    </xf>
    <xf numFmtId="37" fontId="5" fillId="2" borderId="67" xfId="0" quotePrefix="1" applyFont="1" applyFill="1" applyBorder="1" applyAlignment="1">
      <alignment horizontal="center" vertical="center"/>
    </xf>
    <xf numFmtId="37" fontId="5" fillId="2" borderId="2" xfId="0" applyFont="1" applyFill="1" applyBorder="1" applyAlignment="1">
      <alignment vertical="center"/>
    </xf>
    <xf numFmtId="37" fontId="5" fillId="2" borderId="67" xfId="0" applyFont="1" applyFill="1" applyBorder="1" applyAlignment="1">
      <alignment vertical="center"/>
    </xf>
    <xf numFmtId="9" fontId="5" fillId="4" borderId="98" xfId="0" quotePrefix="1" applyNumberFormat="1" applyFont="1" applyFill="1" applyBorder="1" applyAlignment="1">
      <alignment horizontal="center" vertical="center"/>
    </xf>
    <xf numFmtId="169" fontId="40" fillId="0" borderId="62" xfId="0" applyNumberFormat="1" applyFont="1" applyBorder="1" applyAlignment="1">
      <alignment horizontal="center"/>
    </xf>
    <xf numFmtId="169" fontId="9" fillId="0" borderId="62" xfId="0" applyNumberFormat="1" applyFont="1" applyBorder="1"/>
    <xf numFmtId="37" fontId="5" fillId="0" borderId="115" xfId="0" applyFont="1" applyBorder="1" applyAlignment="1">
      <alignment horizontal="right"/>
    </xf>
    <xf numFmtId="37" fontId="5" fillId="0" borderId="115" xfId="0" applyFont="1" applyBorder="1"/>
    <xf numFmtId="0" fontId="40" fillId="29" borderId="116" xfId="0" applyNumberFormat="1" applyFont="1" applyFill="1" applyBorder="1" applyAlignment="1">
      <alignment horizontal="center"/>
    </xf>
    <xf numFmtId="37" fontId="40" fillId="0" borderId="116" xfId="0" applyFont="1" applyBorder="1"/>
    <xf numFmtId="37" fontId="5" fillId="0" borderId="117" xfId="0" applyFont="1" applyBorder="1" applyAlignment="1">
      <alignment horizontal="right"/>
    </xf>
    <xf numFmtId="37" fontId="5" fillId="0" borderId="116" xfId="0" applyFont="1" applyBorder="1" applyAlignment="1">
      <alignment horizontal="right"/>
    </xf>
    <xf numFmtId="164" fontId="5" fillId="0" borderId="115" xfId="0" applyNumberFormat="1" applyFont="1" applyBorder="1" applyAlignment="1">
      <alignment horizontal="right"/>
    </xf>
    <xf numFmtId="37" fontId="40" fillId="29" borderId="112" xfId="0" applyFont="1" applyFill="1" applyBorder="1"/>
    <xf numFmtId="37" fontId="5" fillId="0" borderId="121" xfId="0" applyFont="1" applyBorder="1" applyAlignment="1">
      <alignment horizontal="center" vertical="center"/>
    </xf>
    <xf numFmtId="37" fontId="5" fillId="2" borderId="113" xfId="0" applyFont="1" applyFill="1" applyBorder="1" applyAlignment="1">
      <alignment vertical="center"/>
    </xf>
    <xf numFmtId="37" fontId="5" fillId="4" borderId="117" xfId="0" applyFont="1" applyFill="1" applyBorder="1" applyAlignment="1">
      <alignment horizontal="center"/>
    </xf>
    <xf numFmtId="37" fontId="5" fillId="3" borderId="118" xfId="0" applyFont="1" applyFill="1" applyBorder="1" applyAlignment="1">
      <alignment horizontal="center"/>
    </xf>
    <xf numFmtId="37" fontId="5" fillId="3" borderId="120" xfId="0" applyFont="1" applyFill="1" applyBorder="1" applyAlignment="1">
      <alignment horizontal="center"/>
    </xf>
    <xf numFmtId="37" fontId="5" fillId="3" borderId="117" xfId="0" applyFont="1" applyFill="1" applyBorder="1" applyAlignment="1">
      <alignment horizontal="center"/>
    </xf>
    <xf numFmtId="37" fontId="5" fillId="0" borderId="115" xfId="0" applyFont="1" applyBorder="1" applyAlignment="1">
      <alignment horizontal="center" vertical="center"/>
    </xf>
    <xf numFmtId="37" fontId="5" fillId="2" borderId="115" xfId="0" applyFont="1" applyFill="1" applyBorder="1"/>
    <xf numFmtId="37" fontId="5" fillId="0" borderId="121" xfId="0" applyFont="1" applyBorder="1" applyAlignment="1">
      <alignment horizontal="center"/>
    </xf>
    <xf numFmtId="37" fontId="5" fillId="2" borderId="115" xfId="0" quotePrefix="1" applyFont="1" applyFill="1" applyBorder="1" applyAlignment="1">
      <alignment horizontal="center"/>
    </xf>
    <xf numFmtId="164" fontId="5" fillId="0" borderId="115" xfId="0" applyNumberFormat="1" applyFont="1" applyBorder="1"/>
    <xf numFmtId="10" fontId="5" fillId="2" borderId="115" xfId="0" quotePrefix="1" applyNumberFormat="1" applyFont="1" applyFill="1" applyBorder="1" applyAlignment="1">
      <alignment horizontal="center"/>
    </xf>
    <xf numFmtId="37" fontId="5" fillId="4" borderId="117" xfId="0" applyFont="1" applyFill="1" applyBorder="1" applyAlignment="1">
      <alignment horizontal="center" wrapText="1"/>
    </xf>
    <xf numFmtId="37" fontId="5" fillId="0" borderId="115" xfId="0" applyFont="1" applyBorder="1" applyAlignment="1">
      <alignment horizontal="center"/>
    </xf>
    <xf numFmtId="49" fontId="5" fillId="0" borderId="122" xfId="3" applyNumberFormat="1" applyFont="1" applyBorder="1" applyAlignment="1">
      <alignment horizontal="left" vertical="center"/>
    </xf>
    <xf numFmtId="49" fontId="5" fillId="0" borderId="122" xfId="3" applyNumberFormat="1" applyFont="1" applyBorder="1" applyAlignment="1">
      <alignment horizontal="center"/>
    </xf>
    <xf numFmtId="49" fontId="5" fillId="0" borderId="122" xfId="3" applyNumberFormat="1" applyFont="1" applyBorder="1" applyAlignment="1">
      <alignment horizontal="left"/>
    </xf>
    <xf numFmtId="49" fontId="5" fillId="0" borderId="122" xfId="0" applyNumberFormat="1" applyFont="1" applyBorder="1" applyAlignment="1">
      <alignment horizontal="center" vertical="center"/>
    </xf>
    <xf numFmtId="49" fontId="5" fillId="0" borderId="122" xfId="0" applyNumberFormat="1" applyFont="1" applyBorder="1" applyAlignment="1">
      <alignment horizontal="left"/>
    </xf>
    <xf numFmtId="49" fontId="5" fillId="0" borderId="122" xfId="0" applyNumberFormat="1" applyFont="1" applyBorder="1" applyAlignment="1">
      <alignment horizontal="center"/>
    </xf>
    <xf numFmtId="37" fontId="40" fillId="0" borderId="70" xfId="0" applyFont="1" applyBorder="1" applyAlignment="1">
      <alignment vertical="center"/>
    </xf>
    <xf numFmtId="14" fontId="5" fillId="0" borderId="108" xfId="0" applyNumberFormat="1" applyFont="1" applyBorder="1" applyAlignment="1">
      <alignment horizontal="center" vertical="center"/>
    </xf>
    <xf numFmtId="37" fontId="40" fillId="0" borderId="65" xfId="0" applyFont="1" applyBorder="1" applyAlignment="1">
      <alignment vertical="center"/>
    </xf>
    <xf numFmtId="14" fontId="5" fillId="0" borderId="110" xfId="0" applyNumberFormat="1" applyFont="1" applyBorder="1" applyAlignment="1">
      <alignment horizontal="center" vertical="center"/>
    </xf>
    <xf numFmtId="37" fontId="5" fillId="0" borderId="4" xfId="0" applyFont="1" applyBorder="1" applyAlignment="1">
      <alignment horizontal="right" vertical="center"/>
    </xf>
    <xf numFmtId="37" fontId="40" fillId="0" borderId="66" xfId="0" applyFont="1" applyBorder="1" applyAlignment="1">
      <alignment vertical="center"/>
    </xf>
    <xf numFmtId="37" fontId="40" fillId="0" borderId="0" xfId="0" applyFont="1" applyAlignment="1">
      <alignment vertical="center"/>
    </xf>
    <xf numFmtId="14" fontId="5" fillId="0" borderId="111" xfId="0" applyNumberFormat="1" applyFont="1" applyBorder="1" applyAlignment="1">
      <alignment horizontal="center" vertical="center"/>
    </xf>
    <xf numFmtId="37" fontId="5" fillId="0" borderId="16" xfId="0" applyFont="1" applyBorder="1" applyAlignment="1">
      <alignment vertical="center"/>
    </xf>
    <xf numFmtId="37" fontId="40" fillId="29" borderId="88" xfId="0" applyFont="1" applyFill="1" applyBorder="1" applyAlignment="1">
      <alignment vertical="center"/>
    </xf>
    <xf numFmtId="37" fontId="40" fillId="29" borderId="66" xfId="0" applyFont="1" applyFill="1" applyBorder="1" applyAlignment="1">
      <alignment vertical="center"/>
    </xf>
    <xf numFmtId="37" fontId="40" fillId="0" borderId="100" xfId="0" applyFont="1" applyBorder="1" applyAlignment="1">
      <alignment vertical="center"/>
    </xf>
    <xf numFmtId="37" fontId="5" fillId="0" borderId="71" xfId="0" applyFont="1" applyBorder="1" applyAlignment="1">
      <alignment vertical="center"/>
    </xf>
    <xf numFmtId="37" fontId="5" fillId="0" borderId="125" xfId="0" applyFont="1" applyBorder="1" applyAlignment="1">
      <alignment horizontal="center" vertical="center"/>
    </xf>
    <xf numFmtId="37" fontId="5" fillId="0" borderId="122" xfId="0" applyFont="1" applyBorder="1" applyAlignment="1">
      <alignment vertical="center"/>
    </xf>
    <xf numFmtId="37" fontId="5" fillId="0" borderId="122" xfId="0" applyFont="1" applyBorder="1" applyAlignment="1">
      <alignment horizontal="right" vertical="center"/>
    </xf>
    <xf numFmtId="37" fontId="5" fillId="0" borderId="122" xfId="0" applyFont="1" applyBorder="1" applyAlignment="1">
      <alignment horizontal="center" vertical="center"/>
    </xf>
    <xf numFmtId="37" fontId="5" fillId="0" borderId="122" xfId="0" applyFont="1" applyBorder="1"/>
    <xf numFmtId="37" fontId="5" fillId="0" borderId="122" xfId="0" applyFont="1" applyBorder="1" applyAlignment="1">
      <alignment horizontal="right"/>
    </xf>
    <xf numFmtId="37" fontId="39" fillId="0" borderId="67" xfId="0" applyFont="1" applyBorder="1" applyAlignment="1">
      <alignment vertical="center"/>
    </xf>
    <xf numFmtId="37" fontId="39" fillId="0" borderId="60" xfId="0" applyFont="1" applyBorder="1" applyAlignment="1">
      <alignment horizontal="center" vertical="center"/>
    </xf>
    <xf numFmtId="0" fontId="39" fillId="0" borderId="60" xfId="0" applyNumberFormat="1" applyFont="1" applyBorder="1" applyAlignment="1">
      <alignment horizontal="center" vertical="center"/>
    </xf>
    <xf numFmtId="0" fontId="39" fillId="0" borderId="67" xfId="0" applyNumberFormat="1" applyFont="1" applyBorder="1" applyAlignment="1">
      <alignment horizontal="center" vertical="center"/>
    </xf>
    <xf numFmtId="37" fontId="39" fillId="0" borderId="60" xfId="0" applyFont="1" applyBorder="1"/>
    <xf numFmtId="37" fontId="39" fillId="0" borderId="114" xfId="0" applyFont="1" applyBorder="1" applyAlignment="1">
      <alignment horizontal="left"/>
    </xf>
    <xf numFmtId="37" fontId="40" fillId="0" borderId="67" xfId="0" applyFont="1" applyBorder="1" applyAlignment="1">
      <alignment vertical="center" wrapText="1"/>
    </xf>
    <xf numFmtId="37" fontId="40" fillId="0" borderId="61" xfId="0" applyFont="1" applyBorder="1" applyAlignment="1">
      <alignment vertical="center" wrapText="1"/>
    </xf>
    <xf numFmtId="37" fontId="5" fillId="0" borderId="122" xfId="0" applyFont="1" applyBorder="1" applyAlignment="1">
      <alignment vertical="center" wrapText="1"/>
    </xf>
    <xf numFmtId="37" fontId="5" fillId="0" borderId="10" xfId="0" applyFont="1" applyBorder="1" applyAlignment="1">
      <alignment vertical="center" wrapText="1"/>
    </xf>
    <xf numFmtId="37" fontId="40" fillId="0" borderId="60" xfId="0" applyFont="1" applyBorder="1" applyAlignment="1">
      <alignment vertical="center" wrapText="1"/>
    </xf>
    <xf numFmtId="37" fontId="5" fillId="0" borderId="67" xfId="0" applyFont="1" applyBorder="1" applyAlignment="1">
      <alignment vertical="center" wrapText="1"/>
    </xf>
    <xf numFmtId="37" fontId="42" fillId="29" borderId="61" xfId="0" applyFont="1" applyFill="1" applyBorder="1" applyAlignment="1">
      <alignment vertical="center" wrapText="1"/>
    </xf>
    <xf numFmtId="37" fontId="42" fillId="0" borderId="61" xfId="0" applyFont="1" applyBorder="1" applyAlignment="1">
      <alignment vertical="center" wrapText="1"/>
    </xf>
    <xf numFmtId="37" fontId="40" fillId="0" borderId="67" xfId="0" applyFont="1" applyBorder="1" applyAlignment="1">
      <alignment horizontal="center" vertical="center" wrapText="1"/>
    </xf>
    <xf numFmtId="37" fontId="40" fillId="0" borderId="123" xfId="0" applyFont="1" applyBorder="1" applyAlignment="1">
      <alignment vertical="center" wrapText="1"/>
    </xf>
    <xf numFmtId="37" fontId="5" fillId="0" borderId="122" xfId="0" applyFont="1" applyBorder="1" applyAlignment="1">
      <alignment horizontal="right" vertical="center" wrapText="1"/>
    </xf>
    <xf numFmtId="37" fontId="5" fillId="0" borderId="67" xfId="0" applyFont="1" applyBorder="1" applyAlignment="1">
      <alignment horizontal="right" vertical="center" wrapText="1"/>
    </xf>
    <xf numFmtId="37" fontId="40" fillId="29" borderId="123" xfId="0" applyFont="1" applyFill="1" applyBorder="1" applyAlignment="1">
      <alignment vertical="center" wrapText="1"/>
    </xf>
    <xf numFmtId="37" fontId="40" fillId="29" borderId="67" xfId="0" applyFont="1" applyFill="1" applyBorder="1" applyAlignment="1">
      <alignment vertical="center" wrapText="1"/>
    </xf>
    <xf numFmtId="37" fontId="5" fillId="0" borderId="86" xfId="0" applyFont="1" applyBorder="1" applyAlignment="1">
      <alignment horizontal="right" vertical="center" wrapText="1"/>
    </xf>
    <xf numFmtId="37" fontId="40" fillId="29" borderId="114" xfId="0" applyFont="1" applyFill="1" applyBorder="1" applyAlignment="1">
      <alignment vertical="center" wrapText="1"/>
    </xf>
    <xf numFmtId="37" fontId="40" fillId="29" borderId="61" xfId="0" applyFont="1" applyFill="1" applyBorder="1" applyAlignment="1">
      <alignment vertical="center" wrapText="1"/>
    </xf>
    <xf numFmtId="14" fontId="5" fillId="0" borderId="114" xfId="0" applyNumberFormat="1" applyFont="1" applyBorder="1" applyAlignment="1">
      <alignment horizontal="center" vertical="center" wrapText="1"/>
    </xf>
    <xf numFmtId="37" fontId="5" fillId="0" borderId="125" xfId="0" applyFont="1" applyBorder="1" applyAlignment="1">
      <alignment horizontal="right" vertical="center" wrapText="1"/>
    </xf>
    <xf numFmtId="37" fontId="40" fillId="29" borderId="62" xfId="0" applyFont="1" applyFill="1" applyBorder="1" applyAlignment="1">
      <alignment vertical="center" wrapText="1"/>
    </xf>
    <xf numFmtId="37" fontId="40" fillId="0" borderId="65" xfId="0" applyFont="1" applyBorder="1" applyAlignment="1">
      <alignment vertical="center" wrapText="1"/>
    </xf>
    <xf numFmtId="14" fontId="5" fillId="0" borderId="119" xfId="0" applyNumberFormat="1" applyFont="1" applyBorder="1" applyAlignment="1">
      <alignment horizontal="center" vertical="center" wrapText="1"/>
    </xf>
    <xf numFmtId="37" fontId="5" fillId="0" borderId="118" xfId="0" applyFont="1" applyBorder="1" applyAlignment="1">
      <alignment horizontal="right" vertical="center" wrapText="1"/>
    </xf>
    <xf numFmtId="37" fontId="5" fillId="0" borderId="117" xfId="0" applyFont="1" applyBorder="1" applyAlignment="1">
      <alignment horizontal="right" vertical="center" wrapText="1"/>
    </xf>
    <xf numFmtId="37" fontId="5" fillId="0" borderId="87" xfId="0" applyFont="1" applyBorder="1" applyAlignment="1">
      <alignment horizontal="right" vertical="center" wrapText="1"/>
    </xf>
    <xf numFmtId="37" fontId="40" fillId="0" borderId="73" xfId="0" applyFont="1" applyBorder="1" applyAlignment="1">
      <alignment vertical="center" wrapText="1"/>
    </xf>
    <xf numFmtId="37" fontId="5" fillId="0" borderId="16" xfId="0" applyFont="1" applyBorder="1" applyAlignment="1">
      <alignment vertical="center" wrapText="1"/>
    </xf>
    <xf numFmtId="37" fontId="5" fillId="2" borderId="1" xfId="0" quotePrefix="1" applyFont="1" applyFill="1" applyBorder="1" applyAlignment="1">
      <alignment horizontal="center" vertical="center"/>
    </xf>
    <xf numFmtId="37" fontId="5" fillId="3" borderId="58" xfId="0" applyFont="1" applyFill="1" applyBorder="1" applyAlignment="1">
      <alignment horizontal="center"/>
    </xf>
    <xf numFmtId="37" fontId="39" fillId="0" borderId="116" xfId="0" applyFont="1" applyBorder="1"/>
    <xf numFmtId="37" fontId="39" fillId="29" borderId="112" xfId="0" applyFont="1" applyFill="1" applyBorder="1"/>
    <xf numFmtId="37" fontId="39" fillId="0" borderId="122" xfId="0" applyFont="1" applyBorder="1" applyAlignment="1">
      <alignment horizontal="right"/>
    </xf>
    <xf numFmtId="37" fontId="39" fillId="0" borderId="67" xfId="0" applyFont="1" applyBorder="1" applyAlignment="1">
      <alignment horizontal="center"/>
    </xf>
    <xf numFmtId="37" fontId="39" fillId="0" borderId="67" xfId="0" applyFont="1" applyBorder="1" applyAlignment="1">
      <alignment horizontal="right"/>
    </xf>
    <xf numFmtId="0" fontId="39" fillId="0" borderId="67" xfId="0" applyNumberFormat="1" applyFont="1" applyBorder="1" applyAlignment="1">
      <alignment horizontal="center"/>
    </xf>
    <xf numFmtId="37" fontId="39" fillId="29" borderId="60" xfId="0" applyFont="1" applyFill="1" applyBorder="1" applyAlignment="1">
      <alignment horizontal="center"/>
    </xf>
    <xf numFmtId="37" fontId="9" fillId="0" borderId="126" xfId="0" applyFont="1" applyBorder="1" applyAlignment="1">
      <alignment horizontal="center"/>
    </xf>
    <xf numFmtId="37" fontId="39" fillId="0" borderId="61" xfId="0" applyFont="1" applyBorder="1" applyAlignment="1">
      <alignment horizontal="center"/>
    </xf>
    <xf numFmtId="37" fontId="39" fillId="29" borderId="61" xfId="0" applyFont="1" applyFill="1" applyBorder="1" applyAlignment="1">
      <alignment horizontal="left"/>
    </xf>
    <xf numFmtId="37" fontId="39" fillId="29" borderId="62" xfId="0" applyFont="1" applyFill="1" applyBorder="1" applyAlignment="1">
      <alignment horizontal="left"/>
    </xf>
    <xf numFmtId="37" fontId="39" fillId="0" borderId="69" xfId="0" applyFont="1" applyBorder="1" applyAlignment="1">
      <alignment horizontal="left"/>
    </xf>
    <xf numFmtId="37" fontId="39" fillId="29" borderId="67" xfId="0" applyFont="1" applyFill="1" applyBorder="1" applyAlignment="1">
      <alignment horizontal="center"/>
    </xf>
    <xf numFmtId="0" fontId="40" fillId="29" borderId="127" xfId="0" applyNumberFormat="1" applyFont="1" applyFill="1" applyBorder="1" applyAlignment="1">
      <alignment horizontal="center"/>
    </xf>
    <xf numFmtId="37" fontId="39" fillId="29" borderId="66" xfId="0" applyFont="1" applyFill="1" applyBorder="1" applyAlignment="1">
      <alignment horizontal="left"/>
    </xf>
    <xf numFmtId="37" fontId="39" fillId="0" borderId="123" xfId="0" applyFont="1" applyBorder="1" applyAlignment="1">
      <alignment horizontal="left"/>
    </xf>
    <xf numFmtId="37" fontId="39" fillId="0" borderId="116" xfId="0" applyFont="1" applyBorder="1" applyAlignment="1">
      <alignment horizontal="center"/>
    </xf>
    <xf numFmtId="0" fontId="40" fillId="0" borderId="116" xfId="0" applyNumberFormat="1" applyFont="1" applyBorder="1" applyAlignment="1">
      <alignment horizontal="center"/>
    </xf>
    <xf numFmtId="37" fontId="39" fillId="0" borderId="116" xfId="0" applyFont="1" applyBorder="1" applyAlignment="1">
      <alignment horizontal="left"/>
    </xf>
    <xf numFmtId="37" fontId="39" fillId="0" borderId="124" xfId="0" applyFont="1" applyBorder="1" applyAlignment="1">
      <alignment horizontal="left"/>
    </xf>
    <xf numFmtId="37" fontId="5" fillId="0" borderId="117" xfId="0" applyFont="1" applyBorder="1"/>
    <xf numFmtId="37" fontId="40" fillId="0" borderId="128" xfId="0" applyFont="1" applyBorder="1"/>
    <xf numFmtId="37" fontId="5" fillId="0" borderId="16" xfId="0" applyFont="1" applyBorder="1" applyAlignment="1">
      <alignment horizontal="right"/>
    </xf>
    <xf numFmtId="0" fontId="40" fillId="29" borderId="64" xfId="0" applyNumberFormat="1" applyFont="1" applyFill="1" applyBorder="1" applyAlignment="1">
      <alignment horizontal="center"/>
    </xf>
    <xf numFmtId="37" fontId="39" fillId="0" borderId="129" xfId="0" applyFont="1" applyBorder="1" applyAlignment="1">
      <alignment vertical="center"/>
    </xf>
    <xf numFmtId="37" fontId="39" fillId="29" borderId="67" xfId="0" applyFont="1" applyFill="1" applyBorder="1" applyAlignment="1">
      <alignment horizontal="center" vertical="center"/>
    </xf>
    <xf numFmtId="0" fontId="39" fillId="29" borderId="64" xfId="0" applyNumberFormat="1" applyFont="1" applyFill="1" applyBorder="1" applyAlignment="1">
      <alignment horizontal="center" vertical="center"/>
    </xf>
    <xf numFmtId="37" fontId="39" fillId="29" borderId="61" xfId="0" applyFont="1" applyFill="1" applyBorder="1" applyAlignment="1">
      <alignment horizontal="left" vertical="center"/>
    </xf>
    <xf numFmtId="37" fontId="39" fillId="0" borderId="130" xfId="0" applyFont="1" applyBorder="1" applyAlignment="1">
      <alignment horizontal="left" vertical="center"/>
    </xf>
    <xf numFmtId="37" fontId="39" fillId="0" borderId="61" xfId="0" applyFont="1" applyBorder="1" applyAlignment="1">
      <alignment horizontal="center" vertical="center"/>
    </xf>
    <xf numFmtId="37" fontId="39" fillId="29" borderId="67" xfId="0" applyFont="1" applyFill="1" applyBorder="1" applyAlignment="1">
      <alignment horizontal="left" vertical="center"/>
    </xf>
    <xf numFmtId="37" fontId="39" fillId="0" borderId="67" xfId="0" applyFont="1" applyBorder="1" applyAlignment="1">
      <alignment horizontal="center" vertical="center"/>
    </xf>
    <xf numFmtId="37" fontId="39" fillId="29" borderId="60" xfId="0" applyFont="1" applyFill="1" applyBorder="1" applyAlignment="1">
      <alignment horizontal="center" vertical="center"/>
    </xf>
    <xf numFmtId="169" fontId="40" fillId="29" borderId="109" xfId="0" applyNumberFormat="1" applyFont="1" applyFill="1" applyBorder="1" applyAlignment="1">
      <alignment horizontal="center" vertical="center" wrapText="1"/>
    </xf>
    <xf numFmtId="169" fontId="40" fillId="29" borderId="114" xfId="0" applyNumberFormat="1" applyFont="1" applyFill="1" applyBorder="1" applyAlignment="1">
      <alignment horizontal="center" vertical="center" wrapText="1"/>
    </xf>
    <xf numFmtId="169" fontId="39" fillId="29" borderId="67" xfId="0" applyNumberFormat="1" applyFont="1" applyFill="1" applyBorder="1" applyAlignment="1">
      <alignment horizontal="center"/>
    </xf>
    <xf numFmtId="9" fontId="5" fillId="4" borderId="98" xfId="159" applyFont="1" applyFill="1" applyBorder="1" applyAlignment="1">
      <alignment horizontal="center" vertical="center"/>
    </xf>
    <xf numFmtId="37" fontId="48" fillId="29" borderId="62" xfId="0" applyFont="1" applyFill="1" applyBorder="1" applyAlignment="1">
      <alignment horizontal="center"/>
    </xf>
    <xf numFmtId="170" fontId="48" fillId="29" borderId="60" xfId="1" applyNumberFormat="1" applyFont="1" applyFill="1" applyBorder="1"/>
    <xf numFmtId="37" fontId="39" fillId="29" borderId="64" xfId="0" applyFont="1" applyFill="1" applyBorder="1"/>
    <xf numFmtId="37" fontId="39" fillId="29" borderId="64" xfId="0" applyFont="1" applyFill="1" applyBorder="1" applyAlignment="1">
      <alignment horizontal="center"/>
    </xf>
    <xf numFmtId="37" fontId="39" fillId="0" borderId="64" xfId="0" applyFont="1" applyBorder="1"/>
    <xf numFmtId="169" fontId="40" fillId="0" borderId="61" xfId="0" applyNumberFormat="1" applyFont="1" applyBorder="1" applyAlignment="1">
      <alignment horizontal="center"/>
    </xf>
    <xf numFmtId="37" fontId="40" fillId="0" borderId="60" xfId="0" applyFont="1" applyBorder="1" applyAlignment="1">
      <alignment horizontal="center"/>
    </xf>
    <xf numFmtId="0" fontId="9" fillId="0" borderId="60" xfId="0" applyNumberFormat="1" applyFont="1" applyBorder="1" applyAlignment="1">
      <alignment horizontal="center"/>
    </xf>
    <xf numFmtId="37" fontId="9" fillId="0" borderId="129" xfId="0" applyFont="1" applyBorder="1"/>
    <xf numFmtId="6" fontId="40" fillId="0" borderId="68" xfId="0" applyNumberFormat="1" applyFont="1" applyBorder="1"/>
    <xf numFmtId="169" fontId="40" fillId="29" borderId="67" xfId="0" applyNumberFormat="1" applyFont="1" applyFill="1" applyBorder="1"/>
    <xf numFmtId="37" fontId="9" fillId="29" borderId="61" xfId="0" applyFont="1" applyFill="1" applyBorder="1" applyAlignment="1">
      <alignment horizontal="left"/>
    </xf>
    <xf numFmtId="37" fontId="40" fillId="0" borderId="61" xfId="0" applyFont="1" applyBorder="1" applyAlignment="1">
      <alignment horizontal="center"/>
    </xf>
    <xf numFmtId="169" fontId="40" fillId="0" borderId="67" xfId="0" applyNumberFormat="1" applyFont="1" applyBorder="1"/>
    <xf numFmtId="37" fontId="40" fillId="29" borderId="60" xfId="0" applyFont="1" applyFill="1" applyBorder="1" applyAlignment="1">
      <alignment horizontal="center"/>
    </xf>
    <xf numFmtId="37" fontId="9" fillId="0" borderId="60" xfId="0" applyFont="1" applyBorder="1" applyAlignment="1">
      <alignment horizontal="center"/>
    </xf>
    <xf numFmtId="0" fontId="39" fillId="0" borderId="60" xfId="0" applyNumberFormat="1" applyFont="1" applyBorder="1" applyAlignment="1">
      <alignment horizontal="center"/>
    </xf>
    <xf numFmtId="37" fontId="39" fillId="0" borderId="122" xfId="0" applyFont="1" applyBorder="1"/>
    <xf numFmtId="37" fontId="39" fillId="0" borderId="129" xfId="0" applyFont="1" applyBorder="1"/>
    <xf numFmtId="0" fontId="39" fillId="29" borderId="64" xfId="0" applyNumberFormat="1" applyFont="1" applyFill="1" applyBorder="1" applyAlignment="1">
      <alignment horizontal="center"/>
    </xf>
    <xf numFmtId="37" fontId="39" fillId="0" borderId="130" xfId="0" applyFont="1" applyBorder="1" applyAlignment="1">
      <alignment horizontal="left"/>
    </xf>
    <xf numFmtId="164" fontId="39" fillId="0" borderId="10" xfId="0" applyNumberFormat="1" applyFont="1" applyBorder="1"/>
    <xf numFmtId="164" fontId="39" fillId="0" borderId="9" xfId="0" applyNumberFormat="1" applyFont="1" applyBorder="1"/>
    <xf numFmtId="37" fontId="39" fillId="29" borderId="131" xfId="0" applyFont="1" applyFill="1" applyBorder="1"/>
    <xf numFmtId="164" fontId="39" fillId="0" borderId="11" xfId="0" applyNumberFormat="1" applyFont="1" applyBorder="1"/>
    <xf numFmtId="164" fontId="39" fillId="0" borderId="10" xfId="0" applyNumberFormat="1" applyFont="1" applyBorder="1" applyAlignment="1">
      <alignment horizontal="right"/>
    </xf>
    <xf numFmtId="37" fontId="39" fillId="0" borderId="125" xfId="0" applyFont="1" applyBorder="1"/>
    <xf numFmtId="37" fontId="39" fillId="0" borderId="119" xfId="0" applyFont="1" applyBorder="1"/>
    <xf numFmtId="37" fontId="40" fillId="29" borderId="64" xfId="0" applyFont="1" applyFill="1" applyBorder="1" applyAlignment="1">
      <alignment horizontal="center"/>
    </xf>
    <xf numFmtId="0" fontId="39" fillId="29" borderId="67" xfId="0" applyNumberFormat="1" applyFont="1" applyFill="1" applyBorder="1" applyAlignment="1">
      <alignment horizontal="center"/>
    </xf>
    <xf numFmtId="0" fontId="39" fillId="0" borderId="61" xfId="0" applyNumberFormat="1" applyFont="1" applyBorder="1" applyAlignment="1">
      <alignment horizontal="center"/>
    </xf>
    <xf numFmtId="0" fontId="39" fillId="29" borderId="60" xfId="0" applyNumberFormat="1" applyFont="1" applyFill="1" applyBorder="1" applyAlignment="1">
      <alignment horizontal="center"/>
    </xf>
    <xf numFmtId="0" fontId="39" fillId="0" borderId="116" xfId="0" applyNumberFormat="1" applyFont="1" applyBorder="1" applyAlignment="1">
      <alignment horizontal="center"/>
    </xf>
    <xf numFmtId="37" fontId="40" fillId="0" borderId="67" xfId="0" applyFont="1" applyBorder="1" applyAlignment="1">
      <alignment horizontal="center" vertical="center"/>
    </xf>
    <xf numFmtId="37" fontId="40" fillId="0" borderId="88" xfId="0" applyFont="1" applyBorder="1" applyAlignment="1">
      <alignment horizontal="center" vertical="center"/>
    </xf>
    <xf numFmtId="37" fontId="40" fillId="0" borderId="60" xfId="0" applyFont="1" applyBorder="1" applyAlignment="1">
      <alignment horizontal="right" vertical="center"/>
    </xf>
    <xf numFmtId="37" fontId="40" fillId="0" borderId="67" xfId="0" applyFont="1" applyBorder="1" applyAlignment="1">
      <alignment horizontal="right" vertical="center"/>
    </xf>
    <xf numFmtId="37" fontId="40" fillId="0" borderId="63" xfId="0" applyFont="1" applyBorder="1" applyAlignment="1">
      <alignment vertical="center"/>
    </xf>
    <xf numFmtId="37" fontId="40" fillId="0" borderId="67" xfId="0" applyFont="1" applyBorder="1" applyAlignment="1">
      <alignment horizontal="right" vertical="center" wrapText="1"/>
    </xf>
    <xf numFmtId="37" fontId="40" fillId="29" borderId="67" xfId="0" applyFont="1" applyFill="1" applyBorder="1" applyAlignment="1">
      <alignment horizontal="left" vertical="center"/>
    </xf>
    <xf numFmtId="37" fontId="40" fillId="29" borderId="67" xfId="0" applyFont="1" applyFill="1" applyBorder="1" applyAlignment="1">
      <alignment horizontal="left" vertical="center" wrapText="1"/>
    </xf>
    <xf numFmtId="37" fontId="40" fillId="29" borderId="67" xfId="0" applyFont="1" applyFill="1" applyBorder="1" applyAlignment="1">
      <alignment horizontal="center" vertical="center"/>
    </xf>
    <xf numFmtId="169" fontId="40" fillId="0" borderId="62" xfId="0" applyNumberFormat="1" applyFont="1" applyBorder="1" applyAlignment="1">
      <alignment vertical="center"/>
    </xf>
    <xf numFmtId="37" fontId="9" fillId="0" borderId="129" xfId="0" applyFont="1" applyBorder="1" applyAlignment="1">
      <alignment vertical="center"/>
    </xf>
    <xf numFmtId="169" fontId="40" fillId="29" borderId="67" xfId="0" applyNumberFormat="1" applyFont="1" applyFill="1" applyBorder="1" applyAlignment="1">
      <alignment vertical="center"/>
    </xf>
    <xf numFmtId="37" fontId="9" fillId="29" borderId="61" xfId="0" applyFont="1" applyFill="1" applyBorder="1" applyAlignment="1">
      <alignment horizontal="left" vertical="center"/>
    </xf>
    <xf numFmtId="169" fontId="40" fillId="0" borderId="61" xfId="0" applyNumberFormat="1" applyFont="1" applyBorder="1" applyAlignment="1">
      <alignment vertical="center"/>
    </xf>
    <xf numFmtId="169" fontId="40" fillId="0" borderId="67" xfId="0" applyNumberFormat="1" applyFont="1" applyBorder="1" applyAlignment="1">
      <alignment vertical="center"/>
    </xf>
    <xf numFmtId="37" fontId="5" fillId="0" borderId="67" xfId="0" applyFont="1" applyBorder="1" applyAlignment="1">
      <alignment horizontal="right" vertical="center"/>
    </xf>
    <xf numFmtId="169" fontId="40" fillId="0" borderId="67" xfId="0" applyNumberFormat="1" applyFont="1" applyBorder="1" applyAlignment="1">
      <alignment horizontal="center" vertical="center"/>
    </xf>
    <xf numFmtId="169" fontId="40" fillId="0" borderId="67" xfId="0" applyNumberFormat="1" applyFont="1" applyBorder="1" applyAlignment="1">
      <alignment horizontal="right" vertical="center"/>
    </xf>
    <xf numFmtId="169" fontId="40" fillId="0" borderId="62" xfId="0" applyNumberFormat="1" applyFont="1" applyBorder="1" applyAlignment="1">
      <alignment horizontal="center" vertical="center"/>
    </xf>
    <xf numFmtId="37" fontId="9" fillId="0" borderId="60" xfId="0" applyFont="1" applyBorder="1" applyAlignment="1">
      <alignment horizontal="center" vertical="center"/>
    </xf>
    <xf numFmtId="169" fontId="9" fillId="0" borderId="62" xfId="0" applyNumberFormat="1" applyFont="1" applyBorder="1" applyAlignment="1">
      <alignment vertical="center"/>
    </xf>
    <xf numFmtId="37" fontId="5" fillId="2" borderId="10" xfId="0" applyFont="1" applyFill="1" applyBorder="1" applyAlignment="1">
      <alignment vertical="center"/>
    </xf>
    <xf numFmtId="37" fontId="5" fillId="0" borderId="9" xfId="0" applyFont="1" applyBorder="1" applyAlignment="1">
      <alignment horizontal="center" vertical="center"/>
    </xf>
    <xf numFmtId="37" fontId="5" fillId="5" borderId="47" xfId="0" applyFont="1" applyFill="1" applyBorder="1" applyAlignment="1">
      <alignment horizontal="centerContinuous" vertical="center"/>
    </xf>
    <xf numFmtId="37" fontId="5" fillId="5" borderId="48" xfId="0" applyFont="1" applyFill="1" applyBorder="1" applyAlignment="1">
      <alignment horizontal="centerContinuous" vertical="center"/>
    </xf>
    <xf numFmtId="37" fontId="5" fillId="6" borderId="48" xfId="0" applyFont="1" applyFill="1" applyBorder="1" applyAlignment="1">
      <alignment horizontal="centerContinuous" vertical="center"/>
    </xf>
    <xf numFmtId="37" fontId="5" fillId="6" borderId="49" xfId="0" applyFont="1" applyFill="1" applyBorder="1" applyAlignment="1">
      <alignment horizontal="centerContinuous" vertical="center"/>
    </xf>
    <xf numFmtId="37" fontId="5" fillId="0" borderId="47" xfId="0" applyFont="1" applyBorder="1" applyAlignment="1">
      <alignment horizontal="centerContinuous" vertical="center"/>
    </xf>
    <xf numFmtId="37" fontId="5" fillId="0" borderId="49" xfId="0" applyFont="1" applyBorder="1" applyAlignment="1">
      <alignment horizontal="centerContinuous" vertical="center"/>
    </xf>
    <xf numFmtId="37" fontId="5" fillId="0" borderId="50" xfId="0" quotePrefix="1" applyFont="1" applyBorder="1" applyAlignment="1">
      <alignment horizontal="center" vertical="center"/>
    </xf>
    <xf numFmtId="37" fontId="5" fillId="0" borderId="51" xfId="0" quotePrefix="1" applyFont="1" applyBorder="1" applyAlignment="1">
      <alignment horizontal="center" vertical="center"/>
    </xf>
    <xf numFmtId="37" fontId="5" fillId="0" borderId="123" xfId="0" applyFont="1" applyBorder="1" applyAlignment="1">
      <alignment horizontal="center" vertical="center"/>
    </xf>
    <xf numFmtId="37" fontId="5" fillId="0" borderId="52" xfId="0" quotePrefix="1" applyFont="1" applyBorder="1" applyAlignment="1">
      <alignment horizontal="center" vertical="center"/>
    </xf>
    <xf numFmtId="37" fontId="5" fillId="4" borderId="53" xfId="0" applyFont="1" applyFill="1" applyBorder="1" applyAlignment="1">
      <alignment horizontal="center" vertical="center"/>
    </xf>
    <xf numFmtId="37" fontId="5" fillId="4" borderId="117" xfId="0" applyFont="1" applyFill="1" applyBorder="1" applyAlignment="1">
      <alignment horizontal="center" vertical="center"/>
    </xf>
    <xf numFmtId="37" fontId="5" fillId="4" borderId="117" xfId="0" applyFont="1" applyFill="1" applyBorder="1" applyAlignment="1">
      <alignment horizontal="center" vertical="center" wrapText="1"/>
    </xf>
    <xf numFmtId="37" fontId="5" fillId="3" borderId="54" xfId="0" applyFont="1" applyFill="1" applyBorder="1" applyAlignment="1">
      <alignment horizontal="center" vertical="center"/>
    </xf>
    <xf numFmtId="37" fontId="5" fillId="4" borderId="55" xfId="0" applyFont="1" applyFill="1" applyBorder="1" applyAlignment="1">
      <alignment horizontal="center" vertical="center"/>
    </xf>
    <xf numFmtId="37" fontId="5" fillId="3" borderId="56" xfId="0" applyFont="1" applyFill="1" applyBorder="1" applyAlignment="1">
      <alignment horizontal="center" vertical="center"/>
    </xf>
    <xf numFmtId="37" fontId="5" fillId="4" borderId="57" xfId="0" applyFont="1" applyFill="1" applyBorder="1" applyAlignment="1">
      <alignment horizontal="center" vertical="center"/>
    </xf>
    <xf numFmtId="37" fontId="5" fillId="4" borderId="58" xfId="0" applyFont="1" applyFill="1" applyBorder="1" applyAlignment="1">
      <alignment horizontal="center" vertical="center"/>
    </xf>
    <xf numFmtId="9" fontId="5" fillId="4" borderId="58" xfId="159" applyFont="1" applyFill="1" applyBorder="1" applyAlignment="1">
      <alignment horizontal="center" vertical="center"/>
    </xf>
    <xf numFmtId="37" fontId="5" fillId="4" borderId="59" xfId="0" applyFont="1" applyFill="1" applyBorder="1" applyAlignment="1">
      <alignment horizontal="center" vertical="center"/>
    </xf>
    <xf numFmtId="37" fontId="40" fillId="29" borderId="132" xfId="0" applyFont="1" applyFill="1" applyBorder="1" applyAlignment="1">
      <alignment horizontal="left" vertical="center" wrapText="1"/>
    </xf>
    <xf numFmtId="37" fontId="9" fillId="29" borderId="101" xfId="0" applyFont="1" applyFill="1" applyBorder="1" applyAlignment="1">
      <alignment horizontal="left" vertical="center" wrapText="1"/>
    </xf>
    <xf numFmtId="37" fontId="40" fillId="0" borderId="64" xfId="0" applyFont="1" applyBorder="1" applyAlignment="1">
      <alignment horizontal="right" vertical="center"/>
    </xf>
    <xf numFmtId="37" fontId="5" fillId="5" borderId="133" xfId="0" applyFont="1" applyFill="1" applyBorder="1" applyAlignment="1">
      <alignment horizontal="centerContinuous" vertical="center"/>
    </xf>
    <xf numFmtId="37" fontId="5" fillId="5" borderId="134" xfId="0" applyFont="1" applyFill="1" applyBorder="1" applyAlignment="1">
      <alignment horizontal="centerContinuous" vertical="center"/>
    </xf>
    <xf numFmtId="37" fontId="5" fillId="0" borderId="50" xfId="0" applyFont="1" applyBorder="1" applyAlignment="1">
      <alignment vertical="center"/>
    </xf>
    <xf numFmtId="37" fontId="5" fillId="0" borderId="51" xfId="0" applyFont="1" applyBorder="1" applyAlignment="1">
      <alignment vertical="center"/>
    </xf>
    <xf numFmtId="37" fontId="5" fillId="0" borderId="135" xfId="0" quotePrefix="1" applyFont="1" applyBorder="1" applyAlignment="1">
      <alignment horizontal="center" vertical="center"/>
    </xf>
    <xf numFmtId="37" fontId="5" fillId="0" borderId="47" xfId="0" applyFont="1" applyBorder="1" applyAlignment="1">
      <alignment vertical="center"/>
    </xf>
    <xf numFmtId="37" fontId="5" fillId="0" borderId="49" xfId="0" applyFont="1" applyBorder="1" applyAlignment="1">
      <alignment vertical="center"/>
    </xf>
    <xf numFmtId="37" fontId="5" fillId="4" borderId="83" xfId="0" applyFont="1" applyFill="1" applyBorder="1" applyAlignment="1">
      <alignment horizontal="center" vertical="center"/>
    </xf>
    <xf numFmtId="37" fontId="11" fillId="4" borderId="84" xfId="0" applyFont="1" applyFill="1" applyBorder="1" applyAlignment="1">
      <alignment horizontal="center" vertical="center"/>
    </xf>
    <xf numFmtId="37" fontId="40" fillId="29" borderId="67" xfId="0" applyFont="1" applyFill="1" applyBorder="1" applyAlignment="1">
      <alignment horizontal="right" vertical="center"/>
    </xf>
    <xf numFmtId="37" fontId="5" fillId="5" borderId="47" xfId="0" applyFont="1" applyFill="1" applyBorder="1" applyAlignment="1">
      <alignment horizontal="centerContinuous"/>
    </xf>
    <xf numFmtId="37" fontId="5" fillId="5" borderId="48" xfId="0" applyFont="1" applyFill="1" applyBorder="1" applyAlignment="1">
      <alignment horizontal="centerContinuous"/>
    </xf>
    <xf numFmtId="37" fontId="5" fillId="5" borderId="49" xfId="0" applyFont="1" applyFill="1" applyBorder="1" applyAlignment="1">
      <alignment horizontal="centerContinuous"/>
    </xf>
    <xf numFmtId="164" fontId="5" fillId="0" borderId="10" xfId="0" applyNumberFormat="1" applyFont="1" applyBorder="1" applyAlignment="1">
      <alignment horizontal="center" vertical="center"/>
    </xf>
    <xf numFmtId="37" fontId="5" fillId="0" borderId="10" xfId="0" applyFont="1" applyBorder="1" applyAlignment="1">
      <alignment horizontal="center" vertical="center"/>
    </xf>
    <xf numFmtId="37" fontId="40" fillId="0" borderId="63" xfId="0" applyFont="1" applyBorder="1" applyAlignment="1">
      <alignment horizontal="center" vertical="center"/>
    </xf>
    <xf numFmtId="169" fontId="40" fillId="29" borderId="67" xfId="0" applyNumberFormat="1" applyFont="1" applyFill="1" applyBorder="1" applyAlignment="1">
      <alignment horizontal="center" vertical="center"/>
    </xf>
    <xf numFmtId="169" fontId="40" fillId="0" borderId="61" xfId="0" applyNumberFormat="1" applyFont="1" applyBorder="1" applyAlignment="1">
      <alignment horizontal="center" vertical="center"/>
    </xf>
    <xf numFmtId="14" fontId="40" fillId="29" borderId="109" xfId="0" applyNumberFormat="1" applyFont="1" applyFill="1" applyBorder="1" applyAlignment="1">
      <alignment horizontal="center" vertical="center" wrapText="1"/>
    </xf>
    <xf numFmtId="14" fontId="40" fillId="0" borderId="60" xfId="0" applyNumberFormat="1" applyFont="1" applyBorder="1" applyAlignment="1">
      <alignment horizontal="center" vertical="center"/>
    </xf>
    <xf numFmtId="14" fontId="40" fillId="0" borderId="61" xfId="0" applyNumberFormat="1" applyFont="1" applyBorder="1" applyAlignment="1">
      <alignment horizontal="center" vertical="center"/>
    </xf>
    <xf numFmtId="14" fontId="40" fillId="0" borderId="67" xfId="0" applyNumberFormat="1" applyFont="1" applyBorder="1" applyAlignment="1">
      <alignment horizontal="center" vertical="center"/>
    </xf>
    <xf numFmtId="37" fontId="40" fillId="0" borderId="60" xfId="0" applyFont="1" applyBorder="1" applyAlignment="1">
      <alignment horizontal="center" vertical="center" wrapText="1"/>
    </xf>
    <xf numFmtId="37" fontId="9" fillId="29" borderId="101" xfId="0" applyFont="1" applyFill="1" applyBorder="1" applyAlignment="1">
      <alignment horizontal="center" vertical="center" wrapText="1"/>
    </xf>
    <xf numFmtId="37" fontId="40" fillId="0" borderId="64" xfId="0" applyFont="1" applyBorder="1" applyAlignment="1">
      <alignment horizontal="center" vertical="center"/>
    </xf>
    <xf numFmtId="37" fontId="40" fillId="0" borderId="140" xfId="0" applyFont="1" applyBorder="1" applyAlignment="1">
      <alignment vertical="center" wrapText="1"/>
    </xf>
    <xf numFmtId="37" fontId="40" fillId="0" borderId="141" xfId="0" applyFont="1" applyBorder="1" applyAlignment="1">
      <alignment horizontal="center"/>
    </xf>
    <xf numFmtId="37" fontId="45" fillId="0" borderId="0" xfId="0" applyFont="1" applyAlignment="1">
      <alignment vertical="center"/>
    </xf>
    <xf numFmtId="37" fontId="46" fillId="0" borderId="0" xfId="0" applyFont="1" applyAlignment="1">
      <alignment vertical="center"/>
    </xf>
    <xf numFmtId="169" fontId="9" fillId="0" borderId="62" xfId="0" applyNumberFormat="1" applyFont="1" applyBorder="1" applyAlignment="1">
      <alignment horizontal="center" vertical="center"/>
    </xf>
    <xf numFmtId="37" fontId="39" fillId="29" borderId="64" xfId="0" applyFont="1" applyFill="1" applyBorder="1" applyAlignment="1">
      <alignment vertical="center"/>
    </xf>
    <xf numFmtId="37" fontId="9" fillId="0" borderId="126" xfId="0" applyFont="1" applyBorder="1" applyAlignment="1">
      <alignment horizontal="center" vertical="center"/>
    </xf>
    <xf numFmtId="37" fontId="39" fillId="0" borderId="61" xfId="0" applyFont="1" applyBorder="1" applyAlignment="1">
      <alignment horizontal="left" vertical="center"/>
    </xf>
    <xf numFmtId="0" fontId="40" fillId="0" borderId="61" xfId="0" applyNumberFormat="1" applyFont="1" applyBorder="1" applyAlignment="1">
      <alignment horizontal="center" vertical="center"/>
    </xf>
    <xf numFmtId="0" fontId="40" fillId="29" borderId="61" xfId="0" applyNumberFormat="1" applyFont="1" applyFill="1" applyBorder="1" applyAlignment="1">
      <alignment horizontal="center" vertical="center"/>
    </xf>
    <xf numFmtId="37" fontId="39" fillId="0" borderId="65" xfId="0" applyFont="1" applyBorder="1" applyAlignment="1">
      <alignment horizontal="left" vertical="center"/>
    </xf>
    <xf numFmtId="37" fontId="39" fillId="29" borderId="67" xfId="0" applyFont="1" applyFill="1" applyBorder="1" applyAlignment="1">
      <alignment vertical="center"/>
    </xf>
    <xf numFmtId="0" fontId="40" fillId="29" borderId="67" xfId="0" applyNumberFormat="1" applyFont="1" applyFill="1" applyBorder="1" applyAlignment="1">
      <alignment horizontal="center" vertical="center"/>
    </xf>
    <xf numFmtId="37" fontId="39" fillId="29" borderId="62" xfId="0" applyFont="1" applyFill="1" applyBorder="1" applyAlignment="1">
      <alignment horizontal="left" vertical="center"/>
    </xf>
    <xf numFmtId="37" fontId="39" fillId="29" borderId="63" xfId="0" applyFont="1" applyFill="1" applyBorder="1" applyAlignment="1">
      <alignment horizontal="left" vertical="center"/>
    </xf>
    <xf numFmtId="0" fontId="40" fillId="0" borderId="64" xfId="0" applyNumberFormat="1" applyFont="1" applyBorder="1" applyAlignment="1">
      <alignment horizontal="center" vertical="center"/>
    </xf>
    <xf numFmtId="0" fontId="40" fillId="0" borderId="68" xfId="0" applyNumberFormat="1" applyFont="1" applyBorder="1" applyAlignment="1">
      <alignment horizontal="center" vertical="center"/>
    </xf>
    <xf numFmtId="37" fontId="39" fillId="0" borderId="69" xfId="0" applyFont="1" applyBorder="1" applyAlignment="1">
      <alignment horizontal="left" vertical="center"/>
    </xf>
    <xf numFmtId="0" fontId="40" fillId="29" borderId="68" xfId="0" applyNumberFormat="1" applyFont="1" applyFill="1" applyBorder="1" applyAlignment="1">
      <alignment horizontal="center" vertical="center"/>
    </xf>
    <xf numFmtId="37" fontId="39" fillId="29" borderId="69" xfId="0" applyFont="1" applyFill="1" applyBorder="1" applyAlignment="1">
      <alignment horizontal="left" vertical="center"/>
    </xf>
    <xf numFmtId="0" fontId="9" fillId="0" borderId="63" xfId="0" applyNumberFormat="1" applyFont="1" applyBorder="1" applyAlignment="1">
      <alignment horizontal="center" vertical="center"/>
    </xf>
    <xf numFmtId="0" fontId="40" fillId="29" borderId="127" xfId="0" applyNumberFormat="1" applyFont="1" applyFill="1" applyBorder="1" applyAlignment="1">
      <alignment horizontal="center" vertical="center"/>
    </xf>
    <xf numFmtId="0" fontId="40" fillId="0" borderId="66" xfId="0" applyNumberFormat="1" applyFont="1" applyBorder="1" applyAlignment="1">
      <alignment horizontal="center" vertical="center"/>
    </xf>
    <xf numFmtId="37" fontId="39" fillId="29" borderId="66" xfId="0" applyFont="1" applyFill="1" applyBorder="1" applyAlignment="1">
      <alignment horizontal="left" vertical="center"/>
    </xf>
    <xf numFmtId="37" fontId="39" fillId="0" borderId="0" xfId="0" applyFont="1" applyAlignment="1">
      <alignment horizontal="left" vertical="center"/>
    </xf>
    <xf numFmtId="37" fontId="39" fillId="0" borderId="123" xfId="0" applyFont="1" applyBorder="1" applyAlignment="1">
      <alignment horizontal="left" vertical="center"/>
    </xf>
    <xf numFmtId="0" fontId="40" fillId="29" borderId="116" xfId="0" applyNumberFormat="1" applyFont="1" applyFill="1" applyBorder="1" applyAlignment="1">
      <alignment horizontal="center" vertical="center"/>
    </xf>
    <xf numFmtId="37" fontId="39" fillId="0" borderId="72" xfId="0" applyFont="1" applyBorder="1" applyAlignment="1">
      <alignment horizontal="left" vertical="center"/>
    </xf>
    <xf numFmtId="0" fontId="40" fillId="0" borderId="116" xfId="0" applyNumberFormat="1" applyFont="1" applyBorder="1" applyAlignment="1">
      <alignment horizontal="center" vertical="center"/>
    </xf>
    <xf numFmtId="37" fontId="39" fillId="0" borderId="116" xfId="0" applyFont="1" applyBorder="1" applyAlignment="1">
      <alignment horizontal="left" vertical="center"/>
    </xf>
    <xf numFmtId="37" fontId="39" fillId="0" borderId="124" xfId="0" applyFont="1" applyBorder="1" applyAlignment="1">
      <alignment horizontal="left" vertical="center"/>
    </xf>
    <xf numFmtId="37" fontId="40" fillId="0" borderId="67" xfId="0" applyFont="1" applyBorder="1" applyAlignment="1">
      <alignment horizontal="left" vertical="center"/>
    </xf>
    <xf numFmtId="37" fontId="40" fillId="0" borderId="70" xfId="0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/>
    </xf>
    <xf numFmtId="37" fontId="40" fillId="29" borderId="62" xfId="0" applyFont="1" applyFill="1" applyBorder="1" applyAlignment="1">
      <alignment horizontal="center" vertical="center"/>
    </xf>
    <xf numFmtId="37" fontId="40" fillId="0" borderId="116" xfId="0" applyFont="1" applyBorder="1" applyAlignment="1">
      <alignment vertical="center"/>
    </xf>
    <xf numFmtId="37" fontId="40" fillId="0" borderId="116" xfId="0" applyFont="1" applyBorder="1" applyAlignment="1">
      <alignment horizontal="center" vertical="center"/>
    </xf>
    <xf numFmtId="37" fontId="40" fillId="0" borderId="116" xfId="0" applyFont="1" applyBorder="1" applyAlignment="1">
      <alignment horizontal="right" vertical="center"/>
    </xf>
    <xf numFmtId="37" fontId="40" fillId="0" borderId="62" xfId="0" applyFont="1" applyBorder="1" applyAlignment="1">
      <alignment horizontal="center" vertical="center"/>
    </xf>
    <xf numFmtId="14" fontId="40" fillId="29" borderId="67" xfId="0" applyNumberFormat="1" applyFont="1" applyFill="1" applyBorder="1" applyAlignment="1">
      <alignment horizontal="center" vertical="center"/>
    </xf>
    <xf numFmtId="37" fontId="40" fillId="0" borderId="66" xfId="0" applyFont="1" applyBorder="1" applyAlignment="1">
      <alignment horizontal="center" vertical="center"/>
    </xf>
    <xf numFmtId="14" fontId="40" fillId="0" borderId="0" xfId="0" applyNumberFormat="1" applyFont="1" applyAlignment="1">
      <alignment horizontal="center" vertical="center"/>
    </xf>
    <xf numFmtId="37" fontId="40" fillId="0" borderId="67" xfId="0" applyFont="1" applyBorder="1" applyAlignment="1">
      <alignment horizontal="left" vertical="center" wrapText="1"/>
    </xf>
    <xf numFmtId="37" fontId="9" fillId="0" borderId="67" xfId="0" applyFont="1" applyBorder="1" applyAlignment="1">
      <alignment horizontal="left" vertical="center" wrapText="1"/>
    </xf>
    <xf numFmtId="37" fontId="40" fillId="0" borderId="33" xfId="0" applyFont="1" applyBorder="1" applyAlignment="1">
      <alignment vertical="center"/>
    </xf>
    <xf numFmtId="37" fontId="40" fillId="0" borderId="141" xfId="0" applyFont="1" applyBorder="1" applyAlignment="1">
      <alignment horizontal="center" vertical="center"/>
    </xf>
    <xf numFmtId="37" fontId="39" fillId="29" borderId="60" xfId="0" applyFont="1" applyFill="1" applyBorder="1" applyAlignment="1">
      <alignment vertical="center" wrapText="1"/>
    </xf>
    <xf numFmtId="164" fontId="5" fillId="0" borderId="122" xfId="0" applyNumberFormat="1" applyFont="1" applyBorder="1" applyAlignment="1">
      <alignment horizontal="right"/>
    </xf>
    <xf numFmtId="37" fontId="40" fillId="0" borderId="141" xfId="0" applyFont="1" applyBorder="1"/>
    <xf numFmtId="37" fontId="5" fillId="0" borderId="139" xfId="0" applyFont="1" applyBorder="1"/>
    <xf numFmtId="37" fontId="40" fillId="0" borderId="123" xfId="0" applyFont="1" applyBorder="1"/>
    <xf numFmtId="37" fontId="5" fillId="0" borderId="118" xfId="0" applyFont="1" applyBorder="1" applyAlignment="1">
      <alignment horizontal="right"/>
    </xf>
    <xf numFmtId="37" fontId="9" fillId="0" borderId="141" xfId="0" applyFont="1" applyBorder="1" applyAlignment="1">
      <alignment horizontal="left"/>
    </xf>
    <xf numFmtId="37" fontId="9" fillId="29" borderId="67" xfId="0" applyFont="1" applyFill="1" applyBorder="1"/>
    <xf numFmtId="37" fontId="40" fillId="29" borderId="141" xfId="0" applyFont="1" applyFill="1" applyBorder="1" applyAlignment="1">
      <alignment horizontal="center"/>
    </xf>
    <xf numFmtId="37" fontId="5" fillId="0" borderId="3" xfId="0" applyFont="1" applyBorder="1" applyAlignment="1">
      <alignment horizontal="center" vertical="center"/>
    </xf>
    <xf numFmtId="0" fontId="40" fillId="0" borderId="141" xfId="0" applyNumberFormat="1" applyFont="1" applyBorder="1" applyAlignment="1">
      <alignment horizontal="center" vertical="center"/>
    </xf>
    <xf numFmtId="37" fontId="5" fillId="0" borderId="3" xfId="0" applyFont="1" applyBorder="1" applyAlignment="1">
      <alignment horizontal="center"/>
    </xf>
    <xf numFmtId="37" fontId="5" fillId="0" borderId="139" xfId="0" applyFont="1" applyBorder="1" applyAlignment="1">
      <alignment horizontal="center" vertical="center"/>
    </xf>
    <xf numFmtId="37" fontId="4" fillId="0" borderId="67" xfId="0" applyFont="1" applyBorder="1"/>
    <xf numFmtId="37" fontId="5" fillId="4" borderId="5" xfId="0" applyFont="1" applyFill="1" applyBorder="1" applyAlignment="1">
      <alignment horizontal="center" vertical="center"/>
    </xf>
    <xf numFmtId="37" fontId="7" fillId="4" borderId="34" xfId="0" applyFont="1" applyFill="1" applyBorder="1" applyAlignment="1">
      <alignment horizontal="center" vertical="center"/>
    </xf>
    <xf numFmtId="37" fontId="7" fillId="4" borderId="21" xfId="0" applyFont="1" applyFill="1" applyBorder="1" applyAlignment="1">
      <alignment horizontal="center" vertical="center"/>
    </xf>
    <xf numFmtId="37" fontId="7" fillId="4" borderId="30" xfId="0" applyFont="1" applyFill="1" applyBorder="1" applyAlignment="1">
      <alignment horizontal="center" vertical="center"/>
    </xf>
    <xf numFmtId="37" fontId="5" fillId="4" borderId="118" xfId="0" applyFont="1" applyFill="1" applyBorder="1" applyAlignment="1">
      <alignment horizontal="center" vertical="center"/>
    </xf>
    <xf numFmtId="37" fontId="7" fillId="4" borderId="82" xfId="0" applyFont="1" applyFill="1" applyBorder="1" applyAlignment="1">
      <alignment horizontal="center" vertical="center"/>
    </xf>
    <xf numFmtId="37" fontId="7" fillId="4" borderId="52" xfId="0" applyFont="1" applyFill="1" applyBorder="1" applyAlignment="1">
      <alignment horizontal="center" vertical="center"/>
    </xf>
    <xf numFmtId="37" fontId="5" fillId="5" borderId="102" xfId="0" applyFont="1" applyFill="1" applyBorder="1" applyAlignment="1">
      <alignment horizontal="center" vertical="center"/>
    </xf>
    <xf numFmtId="37" fontId="5" fillId="5" borderId="103" xfId="0" applyFont="1" applyFill="1" applyBorder="1" applyAlignment="1">
      <alignment horizontal="center" vertical="center"/>
    </xf>
    <xf numFmtId="37" fontId="5" fillId="5" borderId="104" xfId="0" applyFont="1" applyFill="1" applyBorder="1" applyAlignment="1">
      <alignment horizontal="center" vertical="center"/>
    </xf>
    <xf numFmtId="37" fontId="5" fillId="4" borderId="3" xfId="0" applyFont="1" applyFill="1" applyBorder="1" applyAlignment="1">
      <alignment horizontal="center" vertical="center"/>
    </xf>
    <xf numFmtId="37" fontId="5" fillId="4" borderId="105" xfId="0" applyFont="1" applyFill="1" applyBorder="1" applyAlignment="1">
      <alignment horizontal="center" vertical="center"/>
    </xf>
    <xf numFmtId="37" fontId="5" fillId="4" borderId="9" xfId="0" applyFont="1" applyFill="1" applyBorder="1" applyAlignment="1">
      <alignment horizontal="center" vertical="center"/>
    </xf>
    <xf numFmtId="37" fontId="5" fillId="4" borderId="78" xfId="0" applyFont="1" applyFill="1" applyBorder="1" applyAlignment="1">
      <alignment horizontal="center" vertical="center"/>
    </xf>
    <xf numFmtId="37" fontId="5" fillId="5" borderId="136" xfId="0" applyFont="1" applyFill="1" applyBorder="1" applyAlignment="1">
      <alignment horizontal="center" vertical="center"/>
    </xf>
    <xf numFmtId="37" fontId="5" fillId="5" borderId="137" xfId="0" applyFont="1" applyFill="1" applyBorder="1" applyAlignment="1">
      <alignment horizontal="center" vertical="center"/>
    </xf>
    <xf numFmtId="37" fontId="5" fillId="5" borderId="138" xfId="0" applyFont="1" applyFill="1" applyBorder="1" applyAlignment="1">
      <alignment horizontal="center" vertical="center"/>
    </xf>
    <xf numFmtId="37" fontId="5" fillId="4" borderId="82" xfId="0" applyFont="1" applyFill="1" applyBorder="1" applyAlignment="1">
      <alignment horizontal="center" vertical="center"/>
    </xf>
    <xf numFmtId="37" fontId="5" fillId="4" borderId="52" xfId="0" applyFont="1" applyFill="1" applyBorder="1" applyAlignment="1">
      <alignment horizontal="center" vertical="center"/>
    </xf>
    <xf numFmtId="37" fontId="8" fillId="0" borderId="0" xfId="3" applyFont="1" applyAlignment="1">
      <alignment horizontal="left"/>
    </xf>
  </cellXfs>
  <cellStyles count="160">
    <cellStyle name="20% - Accent1 2" xfId="89" xr:uid="{00000000-0005-0000-0000-000000000000}"/>
    <cellStyle name="20% - Accent2 2" xfId="90" xr:uid="{00000000-0005-0000-0000-000001000000}"/>
    <cellStyle name="20% - Accent3 2" xfId="91" xr:uid="{00000000-0005-0000-0000-000002000000}"/>
    <cellStyle name="20% - Accent4 2" xfId="92" xr:uid="{00000000-0005-0000-0000-000003000000}"/>
    <cellStyle name="20% - Accent5 2" xfId="93" xr:uid="{00000000-0005-0000-0000-000004000000}"/>
    <cellStyle name="20% - Accent6 2" xfId="94" xr:uid="{00000000-0005-0000-0000-000005000000}"/>
    <cellStyle name="40% - Accent1 2" xfId="95" xr:uid="{00000000-0005-0000-0000-000006000000}"/>
    <cellStyle name="40% - Accent2 2" xfId="96" xr:uid="{00000000-0005-0000-0000-000007000000}"/>
    <cellStyle name="40% - Accent3 2" xfId="97" xr:uid="{00000000-0005-0000-0000-000008000000}"/>
    <cellStyle name="40% - Accent4 2" xfId="98" xr:uid="{00000000-0005-0000-0000-000009000000}"/>
    <cellStyle name="40% - Accent5 2" xfId="99" xr:uid="{00000000-0005-0000-0000-00000A000000}"/>
    <cellStyle name="40% - Accent6 2" xfId="100" xr:uid="{00000000-0005-0000-0000-00000B000000}"/>
    <cellStyle name="60% - Accent1 2" xfId="101" xr:uid="{00000000-0005-0000-0000-00000C000000}"/>
    <cellStyle name="60% - Accent2 2" xfId="102" xr:uid="{00000000-0005-0000-0000-00000D000000}"/>
    <cellStyle name="60% - Accent3 2" xfId="103" xr:uid="{00000000-0005-0000-0000-00000E000000}"/>
    <cellStyle name="60% - Accent4 2" xfId="104" xr:uid="{00000000-0005-0000-0000-00000F000000}"/>
    <cellStyle name="60% - Accent5 2" xfId="105" xr:uid="{00000000-0005-0000-0000-000010000000}"/>
    <cellStyle name="60% - Accent6 2" xfId="106" xr:uid="{00000000-0005-0000-0000-000011000000}"/>
    <cellStyle name="Accent1 2" xfId="107" xr:uid="{00000000-0005-0000-0000-000012000000}"/>
    <cellStyle name="Accent2 2" xfId="108" xr:uid="{00000000-0005-0000-0000-000013000000}"/>
    <cellStyle name="Accent3 2" xfId="109" xr:uid="{00000000-0005-0000-0000-000014000000}"/>
    <cellStyle name="Accent4 2" xfId="110" xr:uid="{00000000-0005-0000-0000-000015000000}"/>
    <cellStyle name="Accent5 2" xfId="111" xr:uid="{00000000-0005-0000-0000-000016000000}"/>
    <cellStyle name="Accent6 2" xfId="112" xr:uid="{00000000-0005-0000-0000-000017000000}"/>
    <cellStyle name="Bad 2" xfId="113" xr:uid="{00000000-0005-0000-0000-000018000000}"/>
    <cellStyle name="Calculation 2" xfId="114" xr:uid="{00000000-0005-0000-0000-000019000000}"/>
    <cellStyle name="Check Cell 2" xfId="115" xr:uid="{00000000-0005-0000-0000-00001A000000}"/>
    <cellStyle name="Comma" xfId="1" builtinId="3"/>
    <cellStyle name="Comma 2" xfId="88" xr:uid="{00000000-0005-0000-0000-00001C000000}"/>
    <cellStyle name="Currency 2" xfId="116" xr:uid="{00000000-0005-0000-0000-00001E000000}"/>
    <cellStyle name="Date" xfId="117" xr:uid="{00000000-0005-0000-0000-00001F000000}"/>
    <cellStyle name="Explanatory Text 2" xfId="118" xr:uid="{00000000-0005-0000-0000-000020000000}"/>
    <cellStyle name="F2" xfId="119" xr:uid="{00000000-0005-0000-0000-000021000000}"/>
    <cellStyle name="F3" xfId="120" xr:uid="{00000000-0005-0000-0000-000022000000}"/>
    <cellStyle name="F4" xfId="121" xr:uid="{00000000-0005-0000-0000-000023000000}"/>
    <cellStyle name="F5" xfId="122" xr:uid="{00000000-0005-0000-0000-000024000000}"/>
    <cellStyle name="F6" xfId="123" xr:uid="{00000000-0005-0000-0000-000025000000}"/>
    <cellStyle name="F7" xfId="124" xr:uid="{00000000-0005-0000-0000-000026000000}"/>
    <cellStyle name="F8" xfId="125" xr:uid="{00000000-0005-0000-0000-000027000000}"/>
    <cellStyle name="Fixed" xfId="126" xr:uid="{00000000-0005-0000-0000-000028000000}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6" builtinId="9" hidden="1"/>
    <cellStyle name="Followed Hyperlink" xfId="84" builtinId="9" hidden="1"/>
    <cellStyle name="Followed Hyperlink" xfId="76" builtinId="9" hidden="1"/>
    <cellStyle name="Followed Hyperlink" xfId="68" builtinId="9" hidden="1"/>
    <cellStyle name="Followed Hyperlink" xfId="60" builtinId="9" hidden="1"/>
    <cellStyle name="Followed Hyperlink" xfId="52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36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2" builtinId="9" hidden="1"/>
    <cellStyle name="Followed Hyperlink" xfId="24" builtinId="9" hidden="1"/>
    <cellStyle name="Followed Hyperlink" xfId="20" builtinId="9" hidden="1"/>
    <cellStyle name="Followed Hyperlink" xfId="10" builtinId="9" hidden="1"/>
    <cellStyle name="Followed Hyperlink" xfId="12" builtinId="9" hidden="1"/>
    <cellStyle name="Followed Hyperlink" xfId="8" builtinId="9" hidden="1"/>
    <cellStyle name="Followed Hyperlink" xfId="6" builtinId="9" hidden="1"/>
    <cellStyle name="Good 2" xfId="127" xr:uid="{00000000-0005-0000-0000-000052000000}"/>
    <cellStyle name="Heading 1 2" xfId="128" xr:uid="{00000000-0005-0000-0000-000053000000}"/>
    <cellStyle name="Heading 2 2" xfId="129" xr:uid="{00000000-0005-0000-0000-000054000000}"/>
    <cellStyle name="Heading 3 2" xfId="130" xr:uid="{00000000-0005-0000-0000-000055000000}"/>
    <cellStyle name="Heading 4 2" xfId="131" xr:uid="{00000000-0005-0000-0000-000056000000}"/>
    <cellStyle name="Heading1" xfId="132" xr:uid="{00000000-0005-0000-0000-000057000000}"/>
    <cellStyle name="Heading2" xfId="133" xr:uid="{00000000-0005-0000-0000-000058000000}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71" builtinId="8" hidden="1"/>
    <cellStyle name="Hyperlink" xfId="55" builtinId="8" hidden="1"/>
    <cellStyle name="Hyperlink" xfId="3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9" builtinId="8" hidden="1"/>
    <cellStyle name="Hyperlink" xfId="11" builtinId="8" hidden="1"/>
    <cellStyle name="Hyperlink" xfId="7" builtinId="8" hidden="1"/>
    <cellStyle name="Hyperlink" xfId="5" builtinId="8" hidden="1"/>
    <cellStyle name="Input 2" xfId="134" xr:uid="{00000000-0005-0000-0000-000082000000}"/>
    <cellStyle name="Linked Cell 2" xfId="135" xr:uid="{00000000-0005-0000-0000-000083000000}"/>
    <cellStyle name="Neutral 2" xfId="136" xr:uid="{00000000-0005-0000-0000-000084000000}"/>
    <cellStyle name="Normal" xfId="0" builtinId="0"/>
    <cellStyle name="Normal 10" xfId="137" xr:uid="{00000000-0005-0000-0000-000086000000}"/>
    <cellStyle name="Normal 11" xfId="138" xr:uid="{00000000-0005-0000-0000-000087000000}"/>
    <cellStyle name="Normal 12" xfId="139" xr:uid="{00000000-0005-0000-0000-000088000000}"/>
    <cellStyle name="Normal 13" xfId="154" xr:uid="{00000000-0005-0000-0000-000089000000}"/>
    <cellStyle name="Normal 14" xfId="155" xr:uid="{00000000-0005-0000-0000-00008A000000}"/>
    <cellStyle name="Normal 2" xfId="2" xr:uid="{00000000-0005-0000-0000-00008B000000}"/>
    <cellStyle name="Normal 2 4" xfId="158" xr:uid="{BD3B8278-B7FA-4976-A4FE-6B9EB58401D6}"/>
    <cellStyle name="Normal 3" xfId="4" xr:uid="{00000000-0005-0000-0000-00008C000000}"/>
    <cellStyle name="Normal 4" xfId="87" xr:uid="{00000000-0005-0000-0000-00008D000000}"/>
    <cellStyle name="Normal 5" xfId="140" xr:uid="{00000000-0005-0000-0000-00008E000000}"/>
    <cellStyle name="Normal 6" xfId="141" xr:uid="{00000000-0005-0000-0000-00008F000000}"/>
    <cellStyle name="Normal 6 2" xfId="156" xr:uid="{00000000-0005-0000-0000-000090000000}"/>
    <cellStyle name="Normal 7" xfId="142" xr:uid="{00000000-0005-0000-0000-000091000000}"/>
    <cellStyle name="Normal 7 2" xfId="143" xr:uid="{00000000-0005-0000-0000-000092000000}"/>
    <cellStyle name="Normal 7_FY2012 DPH Budget sample 3-30-11 (2)(1)" xfId="144" xr:uid="{00000000-0005-0000-0000-000093000000}"/>
    <cellStyle name="Normal 8" xfId="145" xr:uid="{00000000-0005-0000-0000-000094000000}"/>
    <cellStyle name="Normal 8 2" xfId="157" xr:uid="{6C6F1CA4-6E43-4C8A-87AA-B5D2ACE14245}"/>
    <cellStyle name="Normal 9" xfId="146" xr:uid="{00000000-0005-0000-0000-000095000000}"/>
    <cellStyle name="Normal_FY_2012_BBMR_SP-1_FORM_(FY12_PROPOSED_with_Summary_Page) DGA" xfId="3" xr:uid="{00000000-0005-0000-0000-00009B000000}"/>
    <cellStyle name="Note 2" xfId="147" xr:uid="{00000000-0005-0000-0000-0000A2000000}"/>
    <cellStyle name="Output 2" xfId="148" xr:uid="{00000000-0005-0000-0000-0000A3000000}"/>
    <cellStyle name="Percent" xfId="159" builtinId="5"/>
    <cellStyle name="Percent 2" xfId="149" xr:uid="{00000000-0005-0000-0000-0000A5000000}"/>
    <cellStyle name="Percent 3" xfId="150" xr:uid="{00000000-0005-0000-0000-0000A6000000}"/>
    <cellStyle name="Title 2" xfId="151" xr:uid="{00000000-0005-0000-0000-0000A7000000}"/>
    <cellStyle name="Total 2" xfId="152" xr:uid="{00000000-0005-0000-0000-0000A8000000}"/>
    <cellStyle name="Warning Text 2" xfId="153" xr:uid="{00000000-0005-0000-0000-0000A9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rojuna.mafnas/Downloads/FY26Q3%20STAFFING%20PATTERN_BOSSA.xlsx" TargetMode="External"/><Relationship Id="rId2" Type="http://schemas.openxmlformats.org/officeDocument/2006/relationships/externalLinkPath" Target="file:///C:\Users\rojuna.mafnas\Downloads\FY26Q3%20STAFFING%20PATTERN_BOSSA.xlsx" TargetMode="External"/><Relationship Id="rId1" Type="http://schemas.openxmlformats.org/officeDocument/2006/relationships/externalLinkPath" Target="/Users/rojuna.mafnas/Downloads/FY26Q3%20STAFFING%20PATTERN_BOS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 CPS FY26"/>
      <sheetName val="BOSSA FY26"/>
      <sheetName val="Title XX (1)"/>
      <sheetName val="Title XX (2)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8EA6-80C7-460F-A65C-73056797AF4F}">
  <sheetPr codeName="Sheet3">
    <tabColor theme="6" tint="0.79998168889431442"/>
  </sheetPr>
  <dimension ref="A1:BV175"/>
  <sheetViews>
    <sheetView view="pageBreakPreview" zoomScale="70" zoomScaleNormal="120" zoomScaleSheetLayoutView="70" zoomScalePageLayoutView="50" workbookViewId="0">
      <selection activeCell="D2" sqref="D2"/>
    </sheetView>
  </sheetViews>
  <sheetFormatPr defaultColWidth="8.77734375" defaultRowHeight="11.25"/>
  <cols>
    <col min="1" max="1" width="4.21875" style="9" customWidth="1"/>
    <col min="2" max="2" width="8" style="9" customWidth="1"/>
    <col min="3" max="3" width="41.6640625" style="9" customWidth="1"/>
    <col min="4" max="4" width="29.21875" style="9" customWidth="1"/>
    <col min="5" max="5" width="8" style="9" customWidth="1"/>
    <col min="6" max="6" width="9.21875" style="9" customWidth="1"/>
    <col min="7" max="8" width="8.109375" style="9" customWidth="1"/>
    <col min="9" max="9" width="9" style="9" customWidth="1"/>
    <col min="10" max="10" width="6.77734375" style="9" customWidth="1"/>
    <col min="11" max="11" width="10.5546875" style="9" customWidth="1"/>
    <col min="12" max="12" width="11.44140625" style="9" customWidth="1"/>
    <col min="13" max="13" width="12.21875" style="9" customWidth="1"/>
    <col min="14" max="14" width="8.6640625" style="9" customWidth="1"/>
    <col min="15" max="15" width="8" style="9" customWidth="1"/>
    <col min="16" max="16" width="6.77734375" style="9" customWidth="1"/>
    <col min="17" max="19" width="8.77734375" style="9" customWidth="1"/>
    <col min="20" max="20" width="10.3320312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17" t="s">
        <v>1</v>
      </c>
      <c r="B2" s="3"/>
      <c r="C2" s="3"/>
      <c r="D2" s="66" t="s">
        <v>90</v>
      </c>
      <c r="E2" s="92"/>
      <c r="F2" s="66" t="s">
        <v>0</v>
      </c>
      <c r="G2" s="92"/>
      <c r="H2" s="92"/>
      <c r="I2" s="92"/>
      <c r="J2" s="92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17"/>
      <c r="B3" s="3"/>
      <c r="C3" s="3"/>
      <c r="D3" s="66"/>
      <c r="E3" s="92"/>
      <c r="F3" s="92"/>
      <c r="G3" s="92"/>
      <c r="H3" s="92"/>
      <c r="I3" s="92"/>
      <c r="J3" s="92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17" t="s">
        <v>2</v>
      </c>
      <c r="B4" s="3"/>
      <c r="C4" s="3"/>
      <c r="D4" s="66" t="s">
        <v>87</v>
      </c>
      <c r="E4" s="92"/>
      <c r="F4" s="92"/>
      <c r="G4" s="92"/>
      <c r="H4" s="92"/>
      <c r="I4" s="92"/>
      <c r="J4" s="92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17"/>
      <c r="B5" s="3"/>
      <c r="C5" s="3"/>
      <c r="D5" s="66"/>
      <c r="E5" s="92"/>
      <c r="F5" s="92"/>
      <c r="G5" s="92"/>
      <c r="H5" s="92"/>
      <c r="I5" s="92"/>
      <c r="J5" s="92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17" t="s">
        <v>3</v>
      </c>
      <c r="B6" s="3"/>
      <c r="C6" s="3"/>
      <c r="D6" s="66" t="s">
        <v>128</v>
      </c>
      <c r="E6" s="92"/>
      <c r="F6" s="92"/>
      <c r="G6" s="92" t="s">
        <v>129</v>
      </c>
      <c r="H6" s="92"/>
      <c r="I6" s="150"/>
      <c r="J6" s="150"/>
      <c r="K6" s="150"/>
      <c r="L6" s="150"/>
      <c r="M6" s="150"/>
      <c r="N6" s="150"/>
      <c r="O6" s="150"/>
      <c r="P6" s="150"/>
      <c r="Q6" s="150"/>
      <c r="R6" s="1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17"/>
      <c r="B7" s="3"/>
      <c r="C7" s="3"/>
      <c r="D7" s="66"/>
      <c r="E7" s="92"/>
      <c r="F7" s="92"/>
      <c r="G7" s="92"/>
      <c r="H7" s="92"/>
      <c r="I7" s="92"/>
      <c r="J7" s="92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17" t="s">
        <v>4</v>
      </c>
      <c r="B8" s="3"/>
      <c r="C8" s="3"/>
      <c r="D8" s="66" t="s">
        <v>92</v>
      </c>
      <c r="E8" s="93" t="s">
        <v>352</v>
      </c>
      <c r="F8" s="92"/>
      <c r="G8" s="94"/>
      <c r="H8" s="92"/>
      <c r="I8" s="92"/>
      <c r="J8" s="92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95"/>
      <c r="C9" s="96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5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5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6</v>
      </c>
      <c r="C12" s="45" t="s">
        <v>7</v>
      </c>
      <c r="D12" s="4" t="s">
        <v>8</v>
      </c>
      <c r="E12" s="45" t="s">
        <v>9</v>
      </c>
      <c r="F12" s="4" t="s">
        <v>10</v>
      </c>
      <c r="G12" s="32" t="s">
        <v>11</v>
      </c>
      <c r="H12" s="32" t="s">
        <v>12</v>
      </c>
      <c r="I12" s="32" t="s">
        <v>13</v>
      </c>
      <c r="J12" s="59" t="s">
        <v>14</v>
      </c>
      <c r="K12" s="45" t="s">
        <v>15</v>
      </c>
      <c r="L12" s="45" t="s">
        <v>16</v>
      </c>
      <c r="M12" s="4" t="s">
        <v>17</v>
      </c>
      <c r="N12" s="4" t="s">
        <v>18</v>
      </c>
      <c r="O12" s="4" t="s">
        <v>19</v>
      </c>
      <c r="P12" s="4" t="s">
        <v>20</v>
      </c>
      <c r="Q12" s="46" t="s">
        <v>21</v>
      </c>
      <c r="R12" s="59" t="s">
        <v>22</v>
      </c>
      <c r="S12" s="46" t="s">
        <v>23</v>
      </c>
      <c r="T12" s="18" t="s">
        <v>24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625" t="s">
        <v>25</v>
      </c>
      <c r="J13" s="626"/>
      <c r="K13" s="22" t="s">
        <v>0</v>
      </c>
      <c r="L13" s="20"/>
      <c r="M13" s="22"/>
      <c r="N13" s="22"/>
      <c r="O13" s="22" t="s">
        <v>26</v>
      </c>
      <c r="P13" s="22"/>
      <c r="Q13" s="47"/>
      <c r="R13" s="48"/>
      <c r="S13" s="23"/>
      <c r="T13" s="23"/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27</v>
      </c>
      <c r="C14" s="38" t="s">
        <v>27</v>
      </c>
      <c r="D14" s="38" t="s">
        <v>28</v>
      </c>
      <c r="E14" s="38" t="s">
        <v>29</v>
      </c>
      <c r="F14" s="38" t="s">
        <v>0</v>
      </c>
      <c r="G14" s="38"/>
      <c r="H14" s="38" t="s">
        <v>0</v>
      </c>
      <c r="I14" s="627"/>
      <c r="J14" s="628"/>
      <c r="K14" s="25" t="s">
        <v>30</v>
      </c>
      <c r="L14" s="21" t="s">
        <v>31</v>
      </c>
      <c r="M14" s="21" t="s">
        <v>32</v>
      </c>
      <c r="N14" s="21" t="s">
        <v>33</v>
      </c>
      <c r="O14" s="21" t="s">
        <v>34</v>
      </c>
      <c r="P14" s="20" t="s">
        <v>35</v>
      </c>
      <c r="Q14" s="35" t="s">
        <v>36</v>
      </c>
      <c r="R14" s="49" t="s">
        <v>37</v>
      </c>
      <c r="S14" s="23" t="s">
        <v>38</v>
      </c>
      <c r="T14" s="26" t="s">
        <v>39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40</v>
      </c>
      <c r="B15" s="39" t="s">
        <v>41</v>
      </c>
      <c r="C15" s="40" t="s">
        <v>42</v>
      </c>
      <c r="D15" s="40" t="s">
        <v>43</v>
      </c>
      <c r="E15" s="40" t="s">
        <v>44</v>
      </c>
      <c r="F15" s="40" t="s">
        <v>45</v>
      </c>
      <c r="G15" s="40" t="s">
        <v>46</v>
      </c>
      <c r="H15" s="40" t="s">
        <v>47</v>
      </c>
      <c r="I15" s="41" t="s">
        <v>48</v>
      </c>
      <c r="J15" s="58" t="s">
        <v>49</v>
      </c>
      <c r="K15" s="31" t="s">
        <v>50</v>
      </c>
      <c r="L15" s="422" t="s">
        <v>365</v>
      </c>
      <c r="M15" s="28" t="s">
        <v>51</v>
      </c>
      <c r="N15" s="28" t="s">
        <v>52</v>
      </c>
      <c r="O15" s="28" t="s">
        <v>53</v>
      </c>
      <c r="P15" s="30" t="s">
        <v>54</v>
      </c>
      <c r="Q15" s="44" t="s">
        <v>55</v>
      </c>
      <c r="R15" s="50" t="s">
        <v>55</v>
      </c>
      <c r="S15" s="31" t="s">
        <v>56</v>
      </c>
      <c r="T15" s="28" t="s">
        <v>57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Top="1">
      <c r="A16" s="290">
        <v>1</v>
      </c>
      <c r="B16" s="306">
        <v>6894</v>
      </c>
      <c r="C16" s="300" t="s">
        <v>93</v>
      </c>
      <c r="D16" s="300" t="s">
        <v>130</v>
      </c>
      <c r="E16" s="455" t="s">
        <v>171</v>
      </c>
      <c r="F16" s="204">
        <v>76093</v>
      </c>
      <c r="G16" s="204">
        <v>0</v>
      </c>
      <c r="H16" s="204">
        <f>+L55</f>
        <v>26632.55</v>
      </c>
      <c r="I16" s="456"/>
      <c r="J16" s="204">
        <v>0</v>
      </c>
      <c r="K16" s="204">
        <f t="shared" ref="K16:K36" si="0">(+F16+G16+H16+J16)</f>
        <v>102725.55</v>
      </c>
      <c r="L16" s="204">
        <f>ROUND((K16*0.3385),0)</f>
        <v>34773</v>
      </c>
      <c r="M16" s="204">
        <v>494</v>
      </c>
      <c r="N16" s="204">
        <v>0</v>
      </c>
      <c r="O16" s="204">
        <f>ROUND((K16*0.0145),0)</f>
        <v>1490</v>
      </c>
      <c r="P16" s="204">
        <v>187</v>
      </c>
      <c r="Q16" s="204">
        <v>7215</v>
      </c>
      <c r="R16" s="204">
        <v>554</v>
      </c>
      <c r="S16" s="204">
        <f t="shared" ref="S16:S36" si="1">+L16+M16+N16+O16+P16+Q16+R16</f>
        <v>44713</v>
      </c>
      <c r="T16" s="204">
        <f t="shared" ref="T16:T36" si="2">+K16+S16</f>
        <v>147438.54999999999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290">
        <f t="shared" ref="A17:A40" si="3">+A16+1</f>
        <v>2</v>
      </c>
      <c r="B17" s="291">
        <v>7220</v>
      </c>
      <c r="C17" s="214" t="s">
        <v>100</v>
      </c>
      <c r="D17" s="214" t="s">
        <v>353</v>
      </c>
      <c r="E17" s="200" t="s">
        <v>113</v>
      </c>
      <c r="F17" s="211">
        <v>49731</v>
      </c>
      <c r="G17" s="294">
        <v>0</v>
      </c>
      <c r="H17" s="71">
        <f>+L56</f>
        <v>17405.849999999999</v>
      </c>
      <c r="I17" s="511"/>
      <c r="J17" s="497">
        <v>0</v>
      </c>
      <c r="K17" s="384">
        <f>(+F17+G17+H17+J17)</f>
        <v>67136.850000000006</v>
      </c>
      <c r="L17" s="383">
        <f t="shared" ref="L17:L39" si="4">ROUND((K17*0.3385),0)</f>
        <v>22726</v>
      </c>
      <c r="M17" s="211">
        <v>494</v>
      </c>
      <c r="N17" s="384">
        <v>0</v>
      </c>
      <c r="O17" s="384">
        <f>ROUND((K17*0.0145),0)</f>
        <v>973</v>
      </c>
      <c r="P17" s="211">
        <v>187</v>
      </c>
      <c r="Q17" s="211">
        <v>7215</v>
      </c>
      <c r="R17" s="211">
        <v>554</v>
      </c>
      <c r="S17" s="384">
        <f>+L17+M17+N17+O17+P17+Q17+R17</f>
        <v>32149</v>
      </c>
      <c r="T17" s="384">
        <f>+K17+S17</f>
        <v>99285.85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290">
        <f t="shared" si="3"/>
        <v>3</v>
      </c>
      <c r="B18" s="291">
        <v>6016</v>
      </c>
      <c r="C18" s="211" t="s">
        <v>100</v>
      </c>
      <c r="D18" s="503" t="s">
        <v>354</v>
      </c>
      <c r="E18" s="501" t="s">
        <v>113</v>
      </c>
      <c r="F18" s="216">
        <v>49731</v>
      </c>
      <c r="G18" s="294">
        <v>0</v>
      </c>
      <c r="H18" s="71">
        <f t="shared" ref="H18:H39" si="5">+L57</f>
        <v>17405.849999999999</v>
      </c>
      <c r="I18" s="555"/>
      <c r="J18" s="216">
        <v>0</v>
      </c>
      <c r="K18" s="384">
        <f t="shared" si="0"/>
        <v>67136.850000000006</v>
      </c>
      <c r="L18" s="383">
        <f t="shared" si="4"/>
        <v>22726</v>
      </c>
      <c r="M18" s="211">
        <v>495</v>
      </c>
      <c r="N18" s="384">
        <v>0</v>
      </c>
      <c r="O18" s="384">
        <f>K18*1.45%</f>
        <v>973.48432500000001</v>
      </c>
      <c r="P18" s="211">
        <v>187</v>
      </c>
      <c r="Q18" s="211">
        <v>7215</v>
      </c>
      <c r="R18" s="211">
        <v>554</v>
      </c>
      <c r="S18" s="384">
        <f t="shared" si="1"/>
        <v>32150.484325000001</v>
      </c>
      <c r="T18" s="384">
        <f t="shared" si="2"/>
        <v>99287.334325000003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290">
        <f t="shared" si="3"/>
        <v>4</v>
      </c>
      <c r="B19" s="297">
        <v>6877</v>
      </c>
      <c r="C19" s="505" t="s">
        <v>111</v>
      </c>
      <c r="D19" s="451" t="s">
        <v>132</v>
      </c>
      <c r="E19" s="298" t="s">
        <v>113</v>
      </c>
      <c r="F19" s="294">
        <v>49731</v>
      </c>
      <c r="G19" s="294">
        <v>0</v>
      </c>
      <c r="H19" s="71">
        <f t="shared" si="5"/>
        <v>17405.849999999999</v>
      </c>
      <c r="I19" s="556"/>
      <c r="J19" s="294">
        <v>0</v>
      </c>
      <c r="K19" s="384">
        <f t="shared" si="0"/>
        <v>67136.850000000006</v>
      </c>
      <c r="L19" s="383">
        <f t="shared" si="4"/>
        <v>22726</v>
      </c>
      <c r="M19" s="211">
        <v>494</v>
      </c>
      <c r="N19" s="384">
        <v>0</v>
      </c>
      <c r="O19" s="384">
        <v>798</v>
      </c>
      <c r="P19" s="294">
        <v>187</v>
      </c>
      <c r="Q19" s="294">
        <v>7215</v>
      </c>
      <c r="R19" s="294">
        <v>554</v>
      </c>
      <c r="S19" s="384">
        <f t="shared" si="1"/>
        <v>31974</v>
      </c>
      <c r="T19" s="384">
        <f t="shared" si="2"/>
        <v>99110.85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290">
        <f t="shared" si="3"/>
        <v>5</v>
      </c>
      <c r="B20" s="219" t="s">
        <v>133</v>
      </c>
      <c r="C20" s="214" t="s">
        <v>111</v>
      </c>
      <c r="D20" s="292" t="s">
        <v>134</v>
      </c>
      <c r="E20" s="200" t="s">
        <v>113</v>
      </c>
      <c r="F20" s="211">
        <v>49731</v>
      </c>
      <c r="G20" s="294">
        <v>0</v>
      </c>
      <c r="H20" s="71">
        <f t="shared" si="5"/>
        <v>17405.849999999999</v>
      </c>
      <c r="I20" s="511"/>
      <c r="J20" s="497">
        <v>0</v>
      </c>
      <c r="K20" s="384">
        <f t="shared" si="0"/>
        <v>67136.850000000006</v>
      </c>
      <c r="L20" s="383">
        <f t="shared" si="4"/>
        <v>22726</v>
      </c>
      <c r="M20" s="211">
        <v>494</v>
      </c>
      <c r="N20" s="384">
        <v>0</v>
      </c>
      <c r="O20" s="384">
        <v>798</v>
      </c>
      <c r="P20" s="211">
        <v>187</v>
      </c>
      <c r="Q20" s="216">
        <v>12977</v>
      </c>
      <c r="R20" s="216">
        <v>554</v>
      </c>
      <c r="S20" s="384">
        <f t="shared" si="1"/>
        <v>37736</v>
      </c>
      <c r="T20" s="384">
        <f t="shared" si="2"/>
        <v>104872.85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290">
        <f t="shared" si="3"/>
        <v>6</v>
      </c>
      <c r="B21" s="219">
        <v>6268</v>
      </c>
      <c r="C21" s="211" t="s">
        <v>135</v>
      </c>
      <c r="D21" s="292" t="s">
        <v>355</v>
      </c>
      <c r="E21" s="200" t="s">
        <v>136</v>
      </c>
      <c r="F21" s="211">
        <v>30169</v>
      </c>
      <c r="G21" s="294">
        <v>0</v>
      </c>
      <c r="H21" s="71">
        <f t="shared" si="5"/>
        <v>10559.15</v>
      </c>
      <c r="I21" s="511"/>
      <c r="J21" s="497">
        <v>0</v>
      </c>
      <c r="K21" s="384">
        <f t="shared" si="0"/>
        <v>40728.15</v>
      </c>
      <c r="L21" s="383">
        <f t="shared" si="4"/>
        <v>13786</v>
      </c>
      <c r="M21" s="211">
        <v>494</v>
      </c>
      <c r="N21" s="384">
        <v>0</v>
      </c>
      <c r="O21" s="384">
        <f t="shared" ref="O21:O40" si="6">+ROUND((K21*0.0145),0)</f>
        <v>591</v>
      </c>
      <c r="P21" s="211">
        <v>187</v>
      </c>
      <c r="Q21" s="211">
        <v>7215</v>
      </c>
      <c r="R21" s="211">
        <v>554</v>
      </c>
      <c r="S21" s="384">
        <f t="shared" si="1"/>
        <v>22827</v>
      </c>
      <c r="T21" s="384">
        <f t="shared" si="2"/>
        <v>63555.15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290">
        <f t="shared" si="3"/>
        <v>7</v>
      </c>
      <c r="B22" s="219">
        <v>6308</v>
      </c>
      <c r="C22" s="214" t="s">
        <v>135</v>
      </c>
      <c r="D22" s="292" t="s">
        <v>356</v>
      </c>
      <c r="E22" s="200" t="s">
        <v>136</v>
      </c>
      <c r="F22" s="211">
        <v>30169</v>
      </c>
      <c r="G22" s="294">
        <v>0</v>
      </c>
      <c r="H22" s="71">
        <f t="shared" si="5"/>
        <v>10559.15</v>
      </c>
      <c r="I22" s="511"/>
      <c r="J22" s="497">
        <v>0</v>
      </c>
      <c r="K22" s="384">
        <f t="shared" si="0"/>
        <v>40728.15</v>
      </c>
      <c r="L22" s="383">
        <f t="shared" si="4"/>
        <v>13786</v>
      </c>
      <c r="M22" s="211">
        <v>494</v>
      </c>
      <c r="N22" s="384">
        <v>0</v>
      </c>
      <c r="O22" s="384">
        <f t="shared" si="6"/>
        <v>591</v>
      </c>
      <c r="P22" s="211">
        <v>187</v>
      </c>
      <c r="Q22" s="211">
        <v>12977</v>
      </c>
      <c r="R22" s="211">
        <v>459</v>
      </c>
      <c r="S22" s="384">
        <f t="shared" si="1"/>
        <v>28494</v>
      </c>
      <c r="T22" s="384">
        <f t="shared" si="2"/>
        <v>69222.149999999994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290">
        <f t="shared" si="3"/>
        <v>8</v>
      </c>
      <c r="B23" s="219">
        <v>6321</v>
      </c>
      <c r="C23" s="211" t="s">
        <v>143</v>
      </c>
      <c r="D23" s="292" t="s">
        <v>472</v>
      </c>
      <c r="E23" s="200" t="s">
        <v>137</v>
      </c>
      <c r="F23" s="211">
        <v>25736</v>
      </c>
      <c r="G23" s="294">
        <v>0</v>
      </c>
      <c r="H23" s="71">
        <f t="shared" si="5"/>
        <v>9007.6</v>
      </c>
      <c r="I23" s="511"/>
      <c r="J23" s="497">
        <v>0</v>
      </c>
      <c r="K23" s="384">
        <f t="shared" si="0"/>
        <v>34743.599999999999</v>
      </c>
      <c r="L23" s="383">
        <f t="shared" si="4"/>
        <v>11761</v>
      </c>
      <c r="M23" s="211">
        <v>494</v>
      </c>
      <c r="N23" s="384">
        <v>0</v>
      </c>
      <c r="O23" s="384">
        <f t="shared" si="6"/>
        <v>504</v>
      </c>
      <c r="P23" s="211">
        <v>187</v>
      </c>
      <c r="Q23" s="211">
        <v>7215</v>
      </c>
      <c r="R23" s="211">
        <v>554</v>
      </c>
      <c r="S23" s="384">
        <f t="shared" si="1"/>
        <v>20715</v>
      </c>
      <c r="T23" s="384">
        <f t="shared" si="2"/>
        <v>55458.6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290">
        <f t="shared" si="3"/>
        <v>9</v>
      </c>
      <c r="B24" s="219">
        <v>6288</v>
      </c>
      <c r="C24" s="211" t="s">
        <v>143</v>
      </c>
      <c r="D24" s="292" t="s">
        <v>138</v>
      </c>
      <c r="E24" s="200" t="s">
        <v>137</v>
      </c>
      <c r="F24" s="211">
        <v>25736</v>
      </c>
      <c r="G24" s="294">
        <v>0</v>
      </c>
      <c r="H24" s="71">
        <f t="shared" si="5"/>
        <v>9007.6</v>
      </c>
      <c r="I24" s="511"/>
      <c r="J24" s="497">
        <v>0</v>
      </c>
      <c r="K24" s="384">
        <f t="shared" si="0"/>
        <v>34743.599999999999</v>
      </c>
      <c r="L24" s="383">
        <f t="shared" si="4"/>
        <v>11761</v>
      </c>
      <c r="M24" s="211">
        <v>494</v>
      </c>
      <c r="N24" s="384">
        <v>0</v>
      </c>
      <c r="O24" s="384">
        <f t="shared" si="6"/>
        <v>504</v>
      </c>
      <c r="P24" s="211">
        <v>187</v>
      </c>
      <c r="Q24" s="211">
        <v>7215</v>
      </c>
      <c r="R24" s="211">
        <v>554</v>
      </c>
      <c r="S24" s="384">
        <f t="shared" si="1"/>
        <v>20715</v>
      </c>
      <c r="T24" s="384">
        <f t="shared" si="2"/>
        <v>55458.6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290">
        <f t="shared" si="3"/>
        <v>10</v>
      </c>
      <c r="B25" s="159">
        <v>6853</v>
      </c>
      <c r="C25" s="499" t="s">
        <v>139</v>
      </c>
      <c r="D25" s="296" t="s">
        <v>140</v>
      </c>
      <c r="E25" s="493" t="s">
        <v>350</v>
      </c>
      <c r="F25" s="293">
        <v>27724</v>
      </c>
      <c r="G25" s="293">
        <v>0</v>
      </c>
      <c r="H25" s="71">
        <f t="shared" si="5"/>
        <v>9703.4</v>
      </c>
      <c r="I25" s="509">
        <v>46360</v>
      </c>
      <c r="J25" s="293">
        <v>875</v>
      </c>
      <c r="K25" s="384">
        <f t="shared" si="0"/>
        <v>38302.400000000001</v>
      </c>
      <c r="L25" s="383">
        <f t="shared" si="4"/>
        <v>12965</v>
      </c>
      <c r="M25" s="293">
        <v>494</v>
      </c>
      <c r="N25" s="508">
        <v>0</v>
      </c>
      <c r="O25" s="384">
        <f t="shared" si="6"/>
        <v>555</v>
      </c>
      <c r="P25" s="293">
        <v>187</v>
      </c>
      <c r="Q25" s="293">
        <v>4141</v>
      </c>
      <c r="R25" s="293">
        <v>373</v>
      </c>
      <c r="S25" s="384">
        <f t="shared" si="1"/>
        <v>18715</v>
      </c>
      <c r="T25" s="384">
        <f t="shared" si="2"/>
        <v>57017.4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290">
        <f t="shared" si="3"/>
        <v>11</v>
      </c>
      <c r="B26" s="219">
        <v>6113</v>
      </c>
      <c r="C26" s="211" t="s">
        <v>139</v>
      </c>
      <c r="D26" s="300" t="s">
        <v>141</v>
      </c>
      <c r="E26" s="493" t="s">
        <v>461</v>
      </c>
      <c r="F26" s="293">
        <v>28774</v>
      </c>
      <c r="G26" s="293">
        <v>0</v>
      </c>
      <c r="H26" s="71">
        <f t="shared" si="5"/>
        <v>10070.9</v>
      </c>
      <c r="I26" s="509">
        <v>46487</v>
      </c>
      <c r="J26" s="293">
        <v>546</v>
      </c>
      <c r="K26" s="384">
        <f t="shared" si="0"/>
        <v>39390.9</v>
      </c>
      <c r="L26" s="383">
        <f t="shared" si="4"/>
        <v>13334</v>
      </c>
      <c r="M26" s="211">
        <v>494</v>
      </c>
      <c r="N26" s="384">
        <v>0</v>
      </c>
      <c r="O26" s="384">
        <f t="shared" si="6"/>
        <v>571</v>
      </c>
      <c r="P26" s="211">
        <v>187</v>
      </c>
      <c r="Q26" s="211">
        <v>4141</v>
      </c>
      <c r="R26" s="211">
        <v>0</v>
      </c>
      <c r="S26" s="384">
        <f t="shared" si="1"/>
        <v>18727</v>
      </c>
      <c r="T26" s="384">
        <f t="shared" si="2"/>
        <v>58117.9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290">
        <f t="shared" si="3"/>
        <v>12</v>
      </c>
      <c r="B27" s="159">
        <v>6104</v>
      </c>
      <c r="C27" s="499" t="s">
        <v>139</v>
      </c>
      <c r="D27" s="388" t="s">
        <v>357</v>
      </c>
      <c r="E27" s="501" t="s">
        <v>461</v>
      </c>
      <c r="F27" s="293">
        <v>28774</v>
      </c>
      <c r="G27" s="293">
        <v>0</v>
      </c>
      <c r="H27" s="71">
        <f t="shared" si="5"/>
        <v>10070.9</v>
      </c>
      <c r="I27" s="509">
        <v>46501</v>
      </c>
      <c r="J27" s="293">
        <v>546</v>
      </c>
      <c r="K27" s="384">
        <f t="shared" si="0"/>
        <v>39390.9</v>
      </c>
      <c r="L27" s="383">
        <f t="shared" si="4"/>
        <v>13334</v>
      </c>
      <c r="M27" s="293">
        <v>494</v>
      </c>
      <c r="N27" s="508">
        <v>0</v>
      </c>
      <c r="O27" s="384">
        <f t="shared" si="6"/>
        <v>571</v>
      </c>
      <c r="P27" s="293">
        <v>187</v>
      </c>
      <c r="Q27" s="216">
        <v>0</v>
      </c>
      <c r="R27" s="216">
        <v>0</v>
      </c>
      <c r="S27" s="384">
        <f t="shared" si="1"/>
        <v>14586</v>
      </c>
      <c r="T27" s="384">
        <f t="shared" si="2"/>
        <v>53976.9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290">
        <f t="shared" si="3"/>
        <v>13</v>
      </c>
      <c r="B28" s="159">
        <v>6225</v>
      </c>
      <c r="C28" s="499" t="s">
        <v>139</v>
      </c>
      <c r="D28" s="388" t="s">
        <v>358</v>
      </c>
      <c r="E28" s="501" t="s">
        <v>461</v>
      </c>
      <c r="F28" s="293">
        <v>25736</v>
      </c>
      <c r="G28" s="293">
        <v>0</v>
      </c>
      <c r="H28" s="71">
        <f t="shared" si="5"/>
        <v>9007.6</v>
      </c>
      <c r="I28" s="509">
        <v>46487</v>
      </c>
      <c r="J28" s="293">
        <v>546</v>
      </c>
      <c r="K28" s="384">
        <f t="shared" si="0"/>
        <v>35289.599999999999</v>
      </c>
      <c r="L28" s="383">
        <f t="shared" si="4"/>
        <v>11946</v>
      </c>
      <c r="M28" s="293">
        <v>494</v>
      </c>
      <c r="N28" s="508">
        <v>0</v>
      </c>
      <c r="O28" s="384">
        <f t="shared" si="6"/>
        <v>512</v>
      </c>
      <c r="P28" s="293">
        <v>187</v>
      </c>
      <c r="Q28" s="293">
        <v>8150</v>
      </c>
      <c r="R28" s="293">
        <v>373</v>
      </c>
      <c r="S28" s="384">
        <f t="shared" si="1"/>
        <v>21662</v>
      </c>
      <c r="T28" s="384">
        <f t="shared" si="2"/>
        <v>56951.6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290">
        <f t="shared" si="3"/>
        <v>14</v>
      </c>
      <c r="B29" s="219">
        <v>6843</v>
      </c>
      <c r="C29" s="211" t="s">
        <v>139</v>
      </c>
      <c r="D29" s="292" t="s">
        <v>359</v>
      </c>
      <c r="E29" s="200" t="s">
        <v>461</v>
      </c>
      <c r="F29" s="211">
        <v>25736</v>
      </c>
      <c r="G29" s="294">
        <v>0</v>
      </c>
      <c r="H29" s="71">
        <f t="shared" si="5"/>
        <v>9007.6</v>
      </c>
      <c r="I29" s="511">
        <v>46487</v>
      </c>
      <c r="J29" s="497">
        <v>546</v>
      </c>
      <c r="K29" s="384">
        <f t="shared" si="0"/>
        <v>35289.599999999999</v>
      </c>
      <c r="L29" s="383">
        <f t="shared" si="4"/>
        <v>11946</v>
      </c>
      <c r="M29" s="211">
        <v>494</v>
      </c>
      <c r="N29" s="384">
        <v>0</v>
      </c>
      <c r="O29" s="384">
        <f t="shared" si="6"/>
        <v>512</v>
      </c>
      <c r="P29" s="211">
        <v>187</v>
      </c>
      <c r="Q29" s="211">
        <v>0</v>
      </c>
      <c r="R29" s="211">
        <v>0</v>
      </c>
      <c r="S29" s="384">
        <f t="shared" si="1"/>
        <v>13139</v>
      </c>
      <c r="T29" s="384">
        <f t="shared" si="2"/>
        <v>48428.6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290">
        <f t="shared" si="3"/>
        <v>15</v>
      </c>
      <c r="B30" s="219">
        <v>6278</v>
      </c>
      <c r="C30" s="214" t="s">
        <v>143</v>
      </c>
      <c r="D30" s="292" t="s">
        <v>473</v>
      </c>
      <c r="E30" s="200" t="s">
        <v>137</v>
      </c>
      <c r="F30" s="211">
        <v>25736</v>
      </c>
      <c r="G30" s="294">
        <v>0</v>
      </c>
      <c r="H30" s="71">
        <f t="shared" si="5"/>
        <v>9007.6</v>
      </c>
      <c r="I30" s="511"/>
      <c r="J30" s="497">
        <v>0</v>
      </c>
      <c r="K30" s="384">
        <f t="shared" si="0"/>
        <v>34743.599999999999</v>
      </c>
      <c r="L30" s="383">
        <f t="shared" si="4"/>
        <v>11761</v>
      </c>
      <c r="M30" s="211">
        <v>494</v>
      </c>
      <c r="N30" s="384">
        <v>0</v>
      </c>
      <c r="O30" s="384">
        <f t="shared" si="6"/>
        <v>504</v>
      </c>
      <c r="P30" s="211">
        <v>187</v>
      </c>
      <c r="Q30" s="211">
        <v>7215</v>
      </c>
      <c r="R30" s="211">
        <v>554</v>
      </c>
      <c r="S30" s="384">
        <f t="shared" si="1"/>
        <v>20715</v>
      </c>
      <c r="T30" s="384">
        <f t="shared" si="2"/>
        <v>55458.6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290">
        <f t="shared" si="3"/>
        <v>16</v>
      </c>
      <c r="B31" s="219">
        <v>6296</v>
      </c>
      <c r="C31" s="211" t="s">
        <v>143</v>
      </c>
      <c r="D31" s="292" t="s">
        <v>144</v>
      </c>
      <c r="E31" s="200" t="s">
        <v>137</v>
      </c>
      <c r="F31" s="211">
        <v>25736</v>
      </c>
      <c r="G31" s="294">
        <v>0</v>
      </c>
      <c r="H31" s="71">
        <f t="shared" si="5"/>
        <v>9007.6</v>
      </c>
      <c r="I31" s="511"/>
      <c r="J31" s="497">
        <v>0</v>
      </c>
      <c r="K31" s="384">
        <f t="shared" si="0"/>
        <v>34743.599999999999</v>
      </c>
      <c r="L31" s="383">
        <f t="shared" si="4"/>
        <v>11761</v>
      </c>
      <c r="M31" s="211">
        <v>494</v>
      </c>
      <c r="N31" s="384">
        <v>0</v>
      </c>
      <c r="O31" s="384">
        <f t="shared" si="6"/>
        <v>504</v>
      </c>
      <c r="P31" s="211">
        <v>187</v>
      </c>
      <c r="Q31" s="211">
        <v>7215</v>
      </c>
      <c r="R31" s="211">
        <v>554</v>
      </c>
      <c r="S31" s="384">
        <f t="shared" si="1"/>
        <v>20715</v>
      </c>
      <c r="T31" s="384">
        <f t="shared" si="2"/>
        <v>55458.6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290">
        <f t="shared" si="3"/>
        <v>17</v>
      </c>
      <c r="B32" s="219">
        <v>6306</v>
      </c>
      <c r="C32" s="214" t="s">
        <v>474</v>
      </c>
      <c r="D32" s="292" t="s">
        <v>475</v>
      </c>
      <c r="E32" s="200" t="s">
        <v>136</v>
      </c>
      <c r="F32" s="211">
        <v>30169</v>
      </c>
      <c r="G32" s="294">
        <v>0</v>
      </c>
      <c r="H32" s="71">
        <f t="shared" si="5"/>
        <v>10559.15</v>
      </c>
      <c r="I32" s="511"/>
      <c r="J32" s="497">
        <v>0</v>
      </c>
      <c r="K32" s="384">
        <f t="shared" si="0"/>
        <v>40728.15</v>
      </c>
      <c r="L32" s="383">
        <f t="shared" si="4"/>
        <v>13786</v>
      </c>
      <c r="M32" s="211">
        <v>494</v>
      </c>
      <c r="N32" s="384">
        <v>0</v>
      </c>
      <c r="O32" s="384">
        <f t="shared" si="6"/>
        <v>591</v>
      </c>
      <c r="P32" s="211">
        <v>187</v>
      </c>
      <c r="Q32" s="211">
        <v>7215</v>
      </c>
      <c r="R32" s="211">
        <v>554</v>
      </c>
      <c r="S32" s="384">
        <f t="shared" si="1"/>
        <v>22827</v>
      </c>
      <c r="T32" s="384">
        <f t="shared" si="2"/>
        <v>63555.15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290">
        <f t="shared" si="3"/>
        <v>18</v>
      </c>
      <c r="B33" s="219" t="s">
        <v>145</v>
      </c>
      <c r="C33" s="211" t="s">
        <v>146</v>
      </c>
      <c r="D33" s="292" t="s">
        <v>360</v>
      </c>
      <c r="E33" s="200" t="s">
        <v>136</v>
      </c>
      <c r="F33" s="211">
        <v>0</v>
      </c>
      <c r="G33" s="294">
        <v>0</v>
      </c>
      <c r="H33" s="71">
        <f t="shared" si="5"/>
        <v>0</v>
      </c>
      <c r="I33" s="511"/>
      <c r="J33" s="497">
        <v>0</v>
      </c>
      <c r="K33" s="384">
        <f t="shared" si="0"/>
        <v>0</v>
      </c>
      <c r="L33" s="383">
        <f t="shared" si="4"/>
        <v>0</v>
      </c>
      <c r="M33" s="211">
        <v>0</v>
      </c>
      <c r="N33" s="384">
        <v>0</v>
      </c>
      <c r="O33" s="384">
        <f t="shared" si="6"/>
        <v>0</v>
      </c>
      <c r="P33" s="211">
        <v>0</v>
      </c>
      <c r="Q33" s="211">
        <v>0</v>
      </c>
      <c r="R33" s="211">
        <v>0</v>
      </c>
      <c r="S33" s="384">
        <f t="shared" si="1"/>
        <v>0</v>
      </c>
      <c r="T33" s="384">
        <f t="shared" si="2"/>
        <v>0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ht="26.25" customHeight="1">
      <c r="A34" s="290">
        <f t="shared" si="3"/>
        <v>19</v>
      </c>
      <c r="B34" s="219">
        <v>6049</v>
      </c>
      <c r="C34" s="214" t="s">
        <v>361</v>
      </c>
      <c r="D34" s="292" t="s">
        <v>362</v>
      </c>
      <c r="E34" s="200" t="s">
        <v>136</v>
      </c>
      <c r="F34" s="211">
        <v>30169</v>
      </c>
      <c r="G34" s="294">
        <v>0</v>
      </c>
      <c r="H34" s="71">
        <f t="shared" si="5"/>
        <v>10559.15</v>
      </c>
      <c r="I34" s="511"/>
      <c r="J34" s="497">
        <v>0</v>
      </c>
      <c r="K34" s="384">
        <f t="shared" si="0"/>
        <v>40728.15</v>
      </c>
      <c r="L34" s="383">
        <f t="shared" si="4"/>
        <v>13786</v>
      </c>
      <c r="M34" s="211">
        <v>494</v>
      </c>
      <c r="N34" s="383">
        <v>0</v>
      </c>
      <c r="O34" s="384">
        <f t="shared" si="6"/>
        <v>591</v>
      </c>
      <c r="P34" s="211">
        <v>187</v>
      </c>
      <c r="Q34" s="211">
        <v>4141</v>
      </c>
      <c r="R34" s="211">
        <v>0</v>
      </c>
      <c r="S34" s="384">
        <f t="shared" si="1"/>
        <v>19199</v>
      </c>
      <c r="T34" s="384">
        <f t="shared" si="2"/>
        <v>59927.15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290">
        <f t="shared" si="3"/>
        <v>20</v>
      </c>
      <c r="B35" s="159">
        <v>6261</v>
      </c>
      <c r="C35" s="213" t="s">
        <v>146</v>
      </c>
      <c r="D35" s="388" t="s">
        <v>363</v>
      </c>
      <c r="E35" s="493" t="s">
        <v>136</v>
      </c>
      <c r="F35" s="293">
        <v>0</v>
      </c>
      <c r="G35" s="293">
        <v>0</v>
      </c>
      <c r="H35" s="71">
        <f t="shared" si="5"/>
        <v>0</v>
      </c>
      <c r="I35" s="509"/>
      <c r="J35" s="293">
        <v>0</v>
      </c>
      <c r="K35" s="384">
        <f t="shared" si="0"/>
        <v>0</v>
      </c>
      <c r="L35" s="383">
        <f t="shared" si="4"/>
        <v>0</v>
      </c>
      <c r="M35" s="293">
        <v>494</v>
      </c>
      <c r="N35" s="508">
        <v>0</v>
      </c>
      <c r="O35" s="384">
        <f t="shared" si="6"/>
        <v>0</v>
      </c>
      <c r="P35" s="293">
        <v>0</v>
      </c>
      <c r="Q35" s="211">
        <v>0</v>
      </c>
      <c r="R35" s="211">
        <v>0</v>
      </c>
      <c r="S35" s="384">
        <v>0</v>
      </c>
      <c r="T35" s="384">
        <f t="shared" si="2"/>
        <v>0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290">
        <f t="shared" si="3"/>
        <v>21</v>
      </c>
      <c r="B36" s="159">
        <v>6304</v>
      </c>
      <c r="C36" s="213" t="s">
        <v>135</v>
      </c>
      <c r="D36" s="388" t="s">
        <v>147</v>
      </c>
      <c r="E36" s="493" t="s">
        <v>136</v>
      </c>
      <c r="F36" s="293">
        <v>30169</v>
      </c>
      <c r="G36" s="212">
        <v>0</v>
      </c>
      <c r="H36" s="71">
        <f t="shared" si="5"/>
        <v>10559.15</v>
      </c>
      <c r="I36" s="509"/>
      <c r="J36" s="293">
        <v>0</v>
      </c>
      <c r="K36" s="384">
        <f t="shared" si="0"/>
        <v>40728.15</v>
      </c>
      <c r="L36" s="383">
        <f t="shared" si="4"/>
        <v>13786</v>
      </c>
      <c r="M36" s="216">
        <v>494</v>
      </c>
      <c r="N36" s="508">
        <v>0</v>
      </c>
      <c r="O36" s="384">
        <f t="shared" si="6"/>
        <v>591</v>
      </c>
      <c r="P36" s="293">
        <v>187</v>
      </c>
      <c r="Q36" s="211">
        <v>8150</v>
      </c>
      <c r="R36" s="211">
        <v>373</v>
      </c>
      <c r="S36" s="384">
        <f t="shared" si="1"/>
        <v>23581</v>
      </c>
      <c r="T36" s="384">
        <f t="shared" si="2"/>
        <v>64309.15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290">
        <f t="shared" si="3"/>
        <v>22</v>
      </c>
      <c r="B37" s="219">
        <v>6291</v>
      </c>
      <c r="C37" s="211" t="s">
        <v>364</v>
      </c>
      <c r="D37" s="292" t="s">
        <v>148</v>
      </c>
      <c r="E37" s="200" t="s">
        <v>137</v>
      </c>
      <c r="F37" s="211">
        <v>25736</v>
      </c>
      <c r="G37" s="294">
        <v>0</v>
      </c>
      <c r="H37" s="71">
        <f t="shared" si="5"/>
        <v>9007.6</v>
      </c>
      <c r="I37" s="511"/>
      <c r="J37" s="497">
        <v>0</v>
      </c>
      <c r="K37" s="384">
        <f>(+F37+G37+H37+J37)</f>
        <v>34743.599999999999</v>
      </c>
      <c r="L37" s="383">
        <f t="shared" si="4"/>
        <v>11761</v>
      </c>
      <c r="M37" s="211">
        <v>494</v>
      </c>
      <c r="N37" s="384">
        <v>0</v>
      </c>
      <c r="O37" s="384">
        <f t="shared" si="6"/>
        <v>504</v>
      </c>
      <c r="P37" s="211">
        <v>187</v>
      </c>
      <c r="Q37" s="211">
        <v>7215</v>
      </c>
      <c r="R37" s="211">
        <v>554</v>
      </c>
      <c r="S37" s="384">
        <f>+L37+M37+N37+O37+P37+Q37+R37</f>
        <v>20715</v>
      </c>
      <c r="T37" s="384">
        <f>+K37+S37</f>
        <v>55458.6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290">
        <f t="shared" si="3"/>
        <v>23</v>
      </c>
      <c r="B38" s="291">
        <v>6286</v>
      </c>
      <c r="C38" s="214" t="s">
        <v>364</v>
      </c>
      <c r="D38" s="292" t="s">
        <v>149</v>
      </c>
      <c r="E38" s="512" t="s">
        <v>137</v>
      </c>
      <c r="F38" s="214">
        <v>0</v>
      </c>
      <c r="G38" s="294">
        <v>0</v>
      </c>
      <c r="H38" s="71">
        <f t="shared" si="5"/>
        <v>0</v>
      </c>
      <c r="I38" s="568"/>
      <c r="J38" s="497">
        <v>0</v>
      </c>
      <c r="K38" s="384">
        <f>(+F38+G38+H38+J38)</f>
        <v>0</v>
      </c>
      <c r="L38" s="383">
        <f t="shared" si="4"/>
        <v>0</v>
      </c>
      <c r="M38" s="211">
        <v>0</v>
      </c>
      <c r="N38" s="384">
        <v>0</v>
      </c>
      <c r="O38" s="384">
        <f t="shared" si="6"/>
        <v>0</v>
      </c>
      <c r="P38" s="211">
        <v>0</v>
      </c>
      <c r="Q38" s="214">
        <v>0</v>
      </c>
      <c r="R38" s="214">
        <v>0</v>
      </c>
      <c r="S38" s="384">
        <f>+L38+M38+N38+O38+P38+Q38+R38</f>
        <v>0</v>
      </c>
      <c r="T38" s="384">
        <f>+K38+S38</f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290">
        <f t="shared" si="3"/>
        <v>24</v>
      </c>
      <c r="B39" s="219">
        <v>6319</v>
      </c>
      <c r="C39" s="214" t="s">
        <v>364</v>
      </c>
      <c r="D39" s="292" t="s">
        <v>150</v>
      </c>
      <c r="E39" s="200" t="s">
        <v>137</v>
      </c>
      <c r="F39" s="211">
        <v>0</v>
      </c>
      <c r="G39" s="71">
        <v>0</v>
      </c>
      <c r="H39" s="71">
        <f t="shared" si="5"/>
        <v>0</v>
      </c>
      <c r="I39" s="511"/>
      <c r="J39" s="497">
        <v>0</v>
      </c>
      <c r="K39" s="384">
        <f>(+F39+G39+H39+J39)</f>
        <v>0</v>
      </c>
      <c r="L39" s="383">
        <f t="shared" si="4"/>
        <v>0</v>
      </c>
      <c r="M39" s="211">
        <v>0</v>
      </c>
      <c r="N39" s="384">
        <v>0</v>
      </c>
      <c r="O39" s="384">
        <f t="shared" si="6"/>
        <v>0</v>
      </c>
      <c r="P39" s="211">
        <v>0</v>
      </c>
      <c r="Q39" s="211">
        <v>0</v>
      </c>
      <c r="R39" s="211">
        <v>0</v>
      </c>
      <c r="S39" s="384">
        <f>+L39+M39+N39+O39+P39+Q39+R39</f>
        <v>0</v>
      </c>
      <c r="T39" s="384">
        <f>+K39+S39</f>
        <v>0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290">
        <f t="shared" si="3"/>
        <v>25</v>
      </c>
      <c r="B40" s="219" t="s">
        <v>154</v>
      </c>
      <c r="C40" s="211" t="s">
        <v>111</v>
      </c>
      <c r="D40" s="292" t="s">
        <v>369</v>
      </c>
      <c r="E40" s="200" t="s">
        <v>113</v>
      </c>
      <c r="F40" s="211">
        <v>49731</v>
      </c>
      <c r="G40" s="71">
        <v>0</v>
      </c>
      <c r="H40" s="71">
        <f>+L78</f>
        <v>0</v>
      </c>
      <c r="I40" s="511"/>
      <c r="J40" s="497">
        <v>0</v>
      </c>
      <c r="K40" s="384">
        <f t="shared" ref="K40" si="7">(+F40+G40+H40+J40)</f>
        <v>49731</v>
      </c>
      <c r="L40" s="383">
        <f>ROUND((K40*0.3385),0)</f>
        <v>16834</v>
      </c>
      <c r="M40" s="211">
        <v>494</v>
      </c>
      <c r="N40" s="384">
        <v>0</v>
      </c>
      <c r="O40" s="384">
        <f t="shared" si="6"/>
        <v>721</v>
      </c>
      <c r="P40" s="211">
        <v>187</v>
      </c>
      <c r="Q40" s="211">
        <v>4141</v>
      </c>
      <c r="R40" s="211">
        <v>373</v>
      </c>
      <c r="S40" s="384">
        <f t="shared" ref="S40" si="8">+L40+M40+N40+O40+P40+Q40+R40</f>
        <v>22750</v>
      </c>
      <c r="T40" s="384">
        <f t="shared" ref="T40" si="9">+K40+S40</f>
        <v>72481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307"/>
      <c r="B41" s="307"/>
      <c r="C41" s="307"/>
      <c r="D41" s="290" t="s">
        <v>152</v>
      </c>
      <c r="E41" s="421" t="s">
        <v>59</v>
      </c>
      <c r="F41" s="204">
        <f>SUM(F16:F40)</f>
        <v>741017</v>
      </c>
      <c r="G41" s="204">
        <f>SUM(G16:G40)</f>
        <v>0</v>
      </c>
      <c r="H41" s="204">
        <f>SUM(H16:H40)</f>
        <v>241950.09999999998</v>
      </c>
      <c r="I41" s="421" t="s">
        <v>59</v>
      </c>
      <c r="J41" s="204">
        <f t="shared" ref="J41:T41" si="10">SUM(J16:J40)</f>
        <v>3059</v>
      </c>
      <c r="K41" s="204">
        <f t="shared" si="10"/>
        <v>986026.10000000009</v>
      </c>
      <c r="L41" s="204">
        <f t="shared" si="10"/>
        <v>333771</v>
      </c>
      <c r="M41" s="204">
        <f t="shared" si="10"/>
        <v>10869</v>
      </c>
      <c r="N41" s="204">
        <f t="shared" si="10"/>
        <v>0</v>
      </c>
      <c r="O41" s="204">
        <f t="shared" si="10"/>
        <v>13949.484324999999</v>
      </c>
      <c r="P41" s="204">
        <f t="shared" si="10"/>
        <v>3927</v>
      </c>
      <c r="Q41" s="204">
        <f t="shared" si="10"/>
        <v>138183</v>
      </c>
      <c r="R41" s="204">
        <f t="shared" si="10"/>
        <v>8599</v>
      </c>
      <c r="S41" s="204">
        <f t="shared" si="10"/>
        <v>508804.48432499997</v>
      </c>
      <c r="T41" s="204">
        <f t="shared" si="10"/>
        <v>1494830.5843249999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66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" customHeight="1">
      <c r="A43" s="66" t="s">
        <v>61</v>
      </c>
      <c r="B43" s="1"/>
      <c r="C43" s="1"/>
      <c r="D43" s="1"/>
      <c r="E43" s="1"/>
      <c r="F43" s="1"/>
      <c r="G43" s="1"/>
      <c r="H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366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368</v>
      </c>
      <c r="B46" s="1"/>
      <c r="C46" s="1"/>
      <c r="D46" s="1"/>
      <c r="E46" s="1"/>
      <c r="F46" s="1"/>
      <c r="G46" s="1"/>
      <c r="H46" s="1"/>
      <c r="I46" s="13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5" thickBot="1">
      <c r="A47" s="6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72" t="s">
        <v>5</v>
      </c>
      <c r="C48" s="73"/>
      <c r="D48" s="73"/>
      <c r="E48" s="73"/>
      <c r="F48" s="73"/>
      <c r="G48" s="73"/>
      <c r="H48" s="73"/>
      <c r="I48" s="73"/>
      <c r="J48" s="164"/>
      <c r="K48" s="165"/>
      <c r="L48" s="166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>
      <c r="A49" s="3"/>
      <c r="B49" s="167" t="s">
        <v>62</v>
      </c>
      <c r="C49" s="78"/>
      <c r="D49" s="78"/>
      <c r="E49" s="78"/>
      <c r="F49" s="78"/>
      <c r="G49" s="78"/>
      <c r="H49" s="78"/>
      <c r="I49" s="78"/>
      <c r="J49" s="78"/>
      <c r="K49" s="78"/>
      <c r="L49" s="168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169" t="s">
        <v>6</v>
      </c>
      <c r="C50" s="4" t="s">
        <v>7</v>
      </c>
      <c r="D50" s="4" t="s">
        <v>8</v>
      </c>
      <c r="E50" s="4" t="s">
        <v>9</v>
      </c>
      <c r="F50" s="4" t="s">
        <v>10</v>
      </c>
      <c r="G50" s="4" t="s">
        <v>11</v>
      </c>
      <c r="H50" s="4" t="s">
        <v>12</v>
      </c>
      <c r="I50" s="4" t="s">
        <v>13</v>
      </c>
      <c r="J50" s="4" t="s">
        <v>14</v>
      </c>
      <c r="K50" s="4" t="s">
        <v>15</v>
      </c>
      <c r="L50" s="137" t="s">
        <v>16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169"/>
      <c r="C51" s="45"/>
      <c r="D51" s="4"/>
      <c r="E51" s="45"/>
      <c r="F51" s="11" t="s">
        <v>63</v>
      </c>
      <c r="G51" s="138" t="s">
        <v>64</v>
      </c>
      <c r="H51" s="139" t="s">
        <v>65</v>
      </c>
      <c r="I51" s="139" t="s">
        <v>54</v>
      </c>
      <c r="J51" s="139" t="s">
        <v>66</v>
      </c>
      <c r="K51" s="139" t="s">
        <v>67</v>
      </c>
      <c r="L51" s="140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170" t="s">
        <v>0</v>
      </c>
      <c r="C52" s="54"/>
      <c r="D52" s="36" t="s">
        <v>0</v>
      </c>
      <c r="E52" s="36" t="s">
        <v>68</v>
      </c>
      <c r="F52" s="60" t="s">
        <v>69</v>
      </c>
      <c r="G52" s="38"/>
      <c r="H52" s="38" t="s">
        <v>120</v>
      </c>
      <c r="I52" s="61" t="s">
        <v>70</v>
      </c>
      <c r="J52" s="38" t="s">
        <v>71</v>
      </c>
      <c r="K52" s="38" t="s">
        <v>72</v>
      </c>
      <c r="L52" s="171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172" t="s">
        <v>27</v>
      </c>
      <c r="C53" s="38" t="s">
        <v>27</v>
      </c>
      <c r="D53" s="38" t="s">
        <v>28</v>
      </c>
      <c r="E53" s="38" t="s">
        <v>73</v>
      </c>
      <c r="F53" s="38" t="s">
        <v>73</v>
      </c>
      <c r="G53" s="38" t="s">
        <v>74</v>
      </c>
      <c r="H53" s="38" t="s">
        <v>121</v>
      </c>
      <c r="I53" s="38" t="s">
        <v>73</v>
      </c>
      <c r="J53" s="38" t="s">
        <v>73</v>
      </c>
      <c r="K53" s="38" t="s">
        <v>73</v>
      </c>
      <c r="L53" s="173" t="s">
        <v>75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27" t="s">
        <v>40</v>
      </c>
      <c r="B54" s="174" t="s">
        <v>41</v>
      </c>
      <c r="C54" s="175" t="s">
        <v>76</v>
      </c>
      <c r="D54" s="175" t="s">
        <v>43</v>
      </c>
      <c r="E54" s="175"/>
      <c r="F54" s="176" t="s">
        <v>77</v>
      </c>
      <c r="G54" s="176" t="s">
        <v>77</v>
      </c>
      <c r="H54" s="177">
        <v>0.25</v>
      </c>
      <c r="I54" s="176" t="s">
        <v>79</v>
      </c>
      <c r="J54" s="176" t="s">
        <v>79</v>
      </c>
      <c r="K54" s="176" t="s">
        <v>80</v>
      </c>
      <c r="L54" s="178" t="s">
        <v>50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11">
        <v>1</v>
      </c>
      <c r="B55" s="306">
        <v>6894</v>
      </c>
      <c r="C55" s="300" t="s">
        <v>93</v>
      </c>
      <c r="D55" s="300" t="s">
        <v>130</v>
      </c>
      <c r="E55" s="29">
        <v>0</v>
      </c>
      <c r="F55" s="29">
        <v>0</v>
      </c>
      <c r="G55" s="29">
        <f>+F16*0.1</f>
        <v>7609.3</v>
      </c>
      <c r="H55" s="29">
        <f t="shared" ref="H55:H79" si="11">+F16*0.25</f>
        <v>19023.25</v>
      </c>
      <c r="I55" s="29">
        <v>0</v>
      </c>
      <c r="J55" s="29">
        <v>0</v>
      </c>
      <c r="K55" s="29">
        <v>0</v>
      </c>
      <c r="L55" s="64">
        <f t="shared" ref="L55:L78" si="12">+E55+F55+G55+H55+I55+J55+K55</f>
        <v>26632.55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1">
        <f>+A55+1</f>
        <v>2</v>
      </c>
      <c r="B56" s="291">
        <v>7220</v>
      </c>
      <c r="C56" s="214" t="s">
        <v>100</v>
      </c>
      <c r="D56" s="214" t="s">
        <v>353</v>
      </c>
      <c r="E56" s="146">
        <v>0</v>
      </c>
      <c r="F56" s="7">
        <v>0</v>
      </c>
      <c r="G56" s="99">
        <f t="shared" ref="G56:G78" si="13">+F17*0.1</f>
        <v>4973.1000000000004</v>
      </c>
      <c r="H56" s="99">
        <f t="shared" si="11"/>
        <v>12432.75</v>
      </c>
      <c r="I56" s="7">
        <v>0</v>
      </c>
      <c r="J56" s="33">
        <v>0</v>
      </c>
      <c r="K56" s="33">
        <v>0</v>
      </c>
      <c r="L56" s="146">
        <f t="shared" si="12"/>
        <v>17405.849999999999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1">
        <f t="shared" ref="A57:A79" si="14">+A56+1</f>
        <v>3</v>
      </c>
      <c r="B57" s="291">
        <v>6016</v>
      </c>
      <c r="C57" s="211" t="s">
        <v>100</v>
      </c>
      <c r="D57" s="503" t="s">
        <v>354</v>
      </c>
      <c r="E57" s="146">
        <v>0</v>
      </c>
      <c r="F57" s="7">
        <v>0</v>
      </c>
      <c r="G57" s="99">
        <f t="shared" si="13"/>
        <v>4973.1000000000004</v>
      </c>
      <c r="H57" s="99">
        <f t="shared" si="11"/>
        <v>12432.75</v>
      </c>
      <c r="I57" s="7">
        <v>0</v>
      </c>
      <c r="J57" s="33">
        <v>0</v>
      </c>
      <c r="K57" s="33">
        <v>0</v>
      </c>
      <c r="L57" s="146">
        <f t="shared" si="12"/>
        <v>17405.849999999999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1">
        <f t="shared" si="14"/>
        <v>4</v>
      </c>
      <c r="B58" s="297">
        <v>6877</v>
      </c>
      <c r="C58" s="505" t="s">
        <v>111</v>
      </c>
      <c r="D58" s="451" t="s">
        <v>132</v>
      </c>
      <c r="E58" s="146">
        <v>0</v>
      </c>
      <c r="F58" s="7">
        <v>0</v>
      </c>
      <c r="G58" s="99">
        <f t="shared" si="13"/>
        <v>4973.1000000000004</v>
      </c>
      <c r="H58" s="99">
        <f t="shared" si="11"/>
        <v>12432.75</v>
      </c>
      <c r="I58" s="7">
        <v>0</v>
      </c>
      <c r="J58" s="33">
        <v>0</v>
      </c>
      <c r="K58" s="33">
        <v>0</v>
      </c>
      <c r="L58" s="146">
        <f t="shared" si="12"/>
        <v>17405.849999999999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1">
        <f t="shared" si="14"/>
        <v>5</v>
      </c>
      <c r="B59" s="219" t="s">
        <v>133</v>
      </c>
      <c r="C59" s="214" t="s">
        <v>111</v>
      </c>
      <c r="D59" s="292" t="s">
        <v>134</v>
      </c>
      <c r="E59" s="146">
        <v>0</v>
      </c>
      <c r="F59" s="7">
        <v>0</v>
      </c>
      <c r="G59" s="99">
        <f t="shared" si="13"/>
        <v>4973.1000000000004</v>
      </c>
      <c r="H59" s="99">
        <f t="shared" si="11"/>
        <v>12432.75</v>
      </c>
      <c r="I59" s="7">
        <v>0</v>
      </c>
      <c r="J59" s="33">
        <v>0</v>
      </c>
      <c r="K59" s="33">
        <v>0</v>
      </c>
      <c r="L59" s="146">
        <f t="shared" si="12"/>
        <v>17405.849999999999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1">
        <f t="shared" si="14"/>
        <v>6</v>
      </c>
      <c r="B60" s="219">
        <v>6268</v>
      </c>
      <c r="C60" s="211" t="s">
        <v>135</v>
      </c>
      <c r="D60" s="292" t="s">
        <v>355</v>
      </c>
      <c r="E60" s="146">
        <v>0</v>
      </c>
      <c r="F60" s="7">
        <v>0</v>
      </c>
      <c r="G60" s="99">
        <f t="shared" si="13"/>
        <v>3016.9</v>
      </c>
      <c r="H60" s="99">
        <f t="shared" si="11"/>
        <v>7542.25</v>
      </c>
      <c r="I60" s="7">
        <v>0</v>
      </c>
      <c r="J60" s="33">
        <v>0</v>
      </c>
      <c r="K60" s="33">
        <v>0</v>
      </c>
      <c r="L60" s="146">
        <f t="shared" si="12"/>
        <v>10559.15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1">
        <f t="shared" si="14"/>
        <v>7</v>
      </c>
      <c r="B61" s="219">
        <v>6308</v>
      </c>
      <c r="C61" s="214" t="s">
        <v>135</v>
      </c>
      <c r="D61" s="292" t="s">
        <v>356</v>
      </c>
      <c r="E61" s="146">
        <v>0</v>
      </c>
      <c r="F61" s="7">
        <v>0</v>
      </c>
      <c r="G61" s="99">
        <f>+F22*0.1</f>
        <v>3016.9</v>
      </c>
      <c r="H61" s="99">
        <f t="shared" si="11"/>
        <v>7542.25</v>
      </c>
      <c r="I61" s="7">
        <v>0</v>
      </c>
      <c r="J61" s="33">
        <v>0</v>
      </c>
      <c r="K61" s="33">
        <v>0</v>
      </c>
      <c r="L61" s="146">
        <f t="shared" si="12"/>
        <v>10559.15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1">
        <f t="shared" si="14"/>
        <v>8</v>
      </c>
      <c r="B62" s="219">
        <v>6321</v>
      </c>
      <c r="C62" s="211" t="s">
        <v>143</v>
      </c>
      <c r="D62" s="292" t="s">
        <v>472</v>
      </c>
      <c r="E62" s="146">
        <v>0</v>
      </c>
      <c r="F62" s="7">
        <v>0</v>
      </c>
      <c r="G62" s="99">
        <f t="shared" si="13"/>
        <v>2573.6000000000004</v>
      </c>
      <c r="H62" s="99">
        <f t="shared" si="11"/>
        <v>6434</v>
      </c>
      <c r="I62" s="7">
        <v>0</v>
      </c>
      <c r="J62" s="33">
        <v>0</v>
      </c>
      <c r="K62" s="33">
        <v>0</v>
      </c>
      <c r="L62" s="146">
        <f t="shared" si="12"/>
        <v>9007.6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1">
        <f t="shared" si="14"/>
        <v>9</v>
      </c>
      <c r="B63" s="219">
        <v>6288</v>
      </c>
      <c r="C63" s="211" t="s">
        <v>143</v>
      </c>
      <c r="D63" s="292" t="s">
        <v>138</v>
      </c>
      <c r="E63" s="146">
        <v>0</v>
      </c>
      <c r="F63" s="7">
        <v>0</v>
      </c>
      <c r="G63" s="99">
        <f t="shared" si="13"/>
        <v>2573.6000000000004</v>
      </c>
      <c r="H63" s="99">
        <f t="shared" si="11"/>
        <v>6434</v>
      </c>
      <c r="I63" s="7">
        <v>0</v>
      </c>
      <c r="J63" s="33">
        <v>0</v>
      </c>
      <c r="K63" s="33">
        <v>0</v>
      </c>
      <c r="L63" s="146">
        <f t="shared" si="12"/>
        <v>9007.6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1">
        <f t="shared" si="14"/>
        <v>10</v>
      </c>
      <c r="B64" s="159">
        <v>6853</v>
      </c>
      <c r="C64" s="499" t="s">
        <v>139</v>
      </c>
      <c r="D64" s="296" t="s">
        <v>140</v>
      </c>
      <c r="E64" s="146">
        <v>0</v>
      </c>
      <c r="F64" s="7">
        <v>0</v>
      </c>
      <c r="G64" s="99">
        <f t="shared" si="13"/>
        <v>2772.4</v>
      </c>
      <c r="H64" s="99">
        <f t="shared" si="11"/>
        <v>6931</v>
      </c>
      <c r="I64" s="7">
        <v>0</v>
      </c>
      <c r="J64" s="33">
        <v>0</v>
      </c>
      <c r="K64" s="33">
        <v>0</v>
      </c>
      <c r="L64" s="146">
        <f t="shared" si="12"/>
        <v>9703.4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1">
        <f t="shared" si="14"/>
        <v>11</v>
      </c>
      <c r="B65" s="219">
        <v>6113</v>
      </c>
      <c r="C65" s="211" t="s">
        <v>139</v>
      </c>
      <c r="D65" s="300" t="s">
        <v>141</v>
      </c>
      <c r="E65" s="146">
        <v>0</v>
      </c>
      <c r="F65" s="7">
        <v>0</v>
      </c>
      <c r="G65" s="99">
        <f t="shared" si="13"/>
        <v>2877.4</v>
      </c>
      <c r="H65" s="99">
        <f t="shared" si="11"/>
        <v>7193.5</v>
      </c>
      <c r="I65" s="7">
        <v>0</v>
      </c>
      <c r="J65" s="33">
        <v>0</v>
      </c>
      <c r="K65" s="33">
        <v>0</v>
      </c>
      <c r="L65" s="146">
        <f t="shared" si="12"/>
        <v>10070.9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1">
        <f t="shared" si="14"/>
        <v>12</v>
      </c>
      <c r="B66" s="159">
        <v>6104</v>
      </c>
      <c r="C66" s="499" t="s">
        <v>139</v>
      </c>
      <c r="D66" s="388" t="s">
        <v>357</v>
      </c>
      <c r="E66" s="146">
        <v>0</v>
      </c>
      <c r="F66" s="7">
        <v>0</v>
      </c>
      <c r="G66" s="99">
        <f t="shared" si="13"/>
        <v>2877.4</v>
      </c>
      <c r="H66" s="99">
        <f t="shared" si="11"/>
        <v>7193.5</v>
      </c>
      <c r="I66" s="7">
        <v>0</v>
      </c>
      <c r="J66" s="33">
        <v>0</v>
      </c>
      <c r="K66" s="33">
        <v>0</v>
      </c>
      <c r="L66" s="146">
        <f t="shared" si="12"/>
        <v>10070.9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1">
        <f t="shared" si="14"/>
        <v>13</v>
      </c>
      <c r="B67" s="159">
        <v>6225</v>
      </c>
      <c r="C67" s="499" t="s">
        <v>139</v>
      </c>
      <c r="D67" s="388" t="s">
        <v>358</v>
      </c>
      <c r="E67" s="146">
        <v>0</v>
      </c>
      <c r="F67" s="7">
        <v>0</v>
      </c>
      <c r="G67" s="99">
        <f t="shared" si="13"/>
        <v>2573.6000000000004</v>
      </c>
      <c r="H67" s="99">
        <f t="shared" si="11"/>
        <v>6434</v>
      </c>
      <c r="I67" s="7">
        <v>0</v>
      </c>
      <c r="J67" s="33">
        <v>0</v>
      </c>
      <c r="K67" s="33">
        <v>0</v>
      </c>
      <c r="L67" s="146">
        <f t="shared" si="12"/>
        <v>9007.6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1">
        <f t="shared" si="14"/>
        <v>14</v>
      </c>
      <c r="B68" s="219">
        <v>6843</v>
      </c>
      <c r="C68" s="211" t="s">
        <v>139</v>
      </c>
      <c r="D68" s="292" t="s">
        <v>359</v>
      </c>
      <c r="E68" s="146">
        <v>0</v>
      </c>
      <c r="F68" s="7">
        <v>0</v>
      </c>
      <c r="G68" s="99">
        <f t="shared" si="13"/>
        <v>2573.6000000000004</v>
      </c>
      <c r="H68" s="99">
        <f t="shared" si="11"/>
        <v>6434</v>
      </c>
      <c r="I68" s="7">
        <v>0</v>
      </c>
      <c r="J68" s="33">
        <v>0</v>
      </c>
      <c r="K68" s="33">
        <v>0</v>
      </c>
      <c r="L68" s="146">
        <f t="shared" si="12"/>
        <v>9007.6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1">
        <f t="shared" si="14"/>
        <v>15</v>
      </c>
      <c r="B69" s="219">
        <v>6278</v>
      </c>
      <c r="C69" s="214" t="s">
        <v>143</v>
      </c>
      <c r="D69" s="292" t="s">
        <v>473</v>
      </c>
      <c r="E69" s="146">
        <v>0</v>
      </c>
      <c r="F69" s="7">
        <v>0</v>
      </c>
      <c r="G69" s="99">
        <f t="shared" si="13"/>
        <v>2573.6000000000004</v>
      </c>
      <c r="H69" s="99">
        <f t="shared" si="11"/>
        <v>6434</v>
      </c>
      <c r="I69" s="7">
        <v>0</v>
      </c>
      <c r="J69" s="33">
        <v>0</v>
      </c>
      <c r="K69" s="33">
        <v>0</v>
      </c>
      <c r="L69" s="146">
        <f t="shared" si="12"/>
        <v>9007.6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1">
        <f t="shared" si="14"/>
        <v>16</v>
      </c>
      <c r="B70" s="219">
        <v>6296</v>
      </c>
      <c r="C70" s="211" t="s">
        <v>143</v>
      </c>
      <c r="D70" s="292" t="s">
        <v>144</v>
      </c>
      <c r="E70" s="146">
        <v>0</v>
      </c>
      <c r="F70" s="7">
        <v>0</v>
      </c>
      <c r="G70" s="99">
        <f t="shared" si="13"/>
        <v>2573.6000000000004</v>
      </c>
      <c r="H70" s="99">
        <f t="shared" si="11"/>
        <v>6434</v>
      </c>
      <c r="I70" s="7">
        <v>0</v>
      </c>
      <c r="J70" s="33">
        <v>0</v>
      </c>
      <c r="K70" s="33">
        <v>0</v>
      </c>
      <c r="L70" s="146">
        <f t="shared" si="12"/>
        <v>9007.6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1">
        <f t="shared" si="14"/>
        <v>17</v>
      </c>
      <c r="B71" s="219">
        <v>6306</v>
      </c>
      <c r="C71" s="214" t="s">
        <v>474</v>
      </c>
      <c r="D71" s="292" t="s">
        <v>475</v>
      </c>
      <c r="E71" s="146">
        <v>0</v>
      </c>
      <c r="F71" s="7">
        <v>0</v>
      </c>
      <c r="G71" s="99">
        <f t="shared" si="13"/>
        <v>3016.9</v>
      </c>
      <c r="H71" s="99">
        <f t="shared" si="11"/>
        <v>7542.25</v>
      </c>
      <c r="I71" s="7">
        <v>0</v>
      </c>
      <c r="J71" s="33">
        <v>0</v>
      </c>
      <c r="K71" s="33">
        <v>0</v>
      </c>
      <c r="L71" s="146">
        <f t="shared" si="12"/>
        <v>10559.15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1">
        <f t="shared" si="14"/>
        <v>18</v>
      </c>
      <c r="B72" s="219" t="s">
        <v>145</v>
      </c>
      <c r="C72" s="211" t="s">
        <v>146</v>
      </c>
      <c r="D72" s="292" t="s">
        <v>360</v>
      </c>
      <c r="E72" s="146">
        <v>0</v>
      </c>
      <c r="F72" s="7">
        <v>0</v>
      </c>
      <c r="G72" s="99">
        <f t="shared" si="13"/>
        <v>0</v>
      </c>
      <c r="H72" s="99">
        <f t="shared" si="11"/>
        <v>0</v>
      </c>
      <c r="I72" s="7">
        <v>0</v>
      </c>
      <c r="J72" s="33">
        <v>0</v>
      </c>
      <c r="K72" s="33">
        <v>0</v>
      </c>
      <c r="L72" s="146">
        <f t="shared" si="12"/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1">
        <f t="shared" si="14"/>
        <v>19</v>
      </c>
      <c r="B73" s="219">
        <v>6049</v>
      </c>
      <c r="C73" s="214" t="s">
        <v>361</v>
      </c>
      <c r="D73" s="292" t="s">
        <v>362</v>
      </c>
      <c r="E73" s="146">
        <v>0</v>
      </c>
      <c r="F73" s="7">
        <v>0</v>
      </c>
      <c r="G73" s="99">
        <f t="shared" si="13"/>
        <v>3016.9</v>
      </c>
      <c r="H73" s="99">
        <f t="shared" si="11"/>
        <v>7542.25</v>
      </c>
      <c r="I73" s="7">
        <v>0</v>
      </c>
      <c r="J73" s="33">
        <v>0</v>
      </c>
      <c r="K73" s="33">
        <v>0</v>
      </c>
      <c r="L73" s="146">
        <f t="shared" si="12"/>
        <v>10559.15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1">
        <f t="shared" si="14"/>
        <v>20</v>
      </c>
      <c r="B74" s="159">
        <v>6261</v>
      </c>
      <c r="C74" s="213" t="s">
        <v>146</v>
      </c>
      <c r="D74" s="388" t="s">
        <v>363</v>
      </c>
      <c r="E74" s="146">
        <v>0</v>
      </c>
      <c r="F74" s="7">
        <v>0</v>
      </c>
      <c r="G74" s="99">
        <f t="shared" si="13"/>
        <v>0</v>
      </c>
      <c r="H74" s="99">
        <f t="shared" si="11"/>
        <v>0</v>
      </c>
      <c r="I74" s="7">
        <v>0</v>
      </c>
      <c r="J74" s="33">
        <v>0</v>
      </c>
      <c r="K74" s="33">
        <v>0</v>
      </c>
      <c r="L74" s="146">
        <f t="shared" si="12"/>
        <v>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1">
        <f t="shared" si="14"/>
        <v>21</v>
      </c>
      <c r="B75" s="159">
        <v>6304</v>
      </c>
      <c r="C75" s="213" t="s">
        <v>135</v>
      </c>
      <c r="D75" s="388" t="s">
        <v>147</v>
      </c>
      <c r="E75" s="146">
        <v>0</v>
      </c>
      <c r="F75" s="7">
        <v>0</v>
      </c>
      <c r="G75" s="99">
        <f t="shared" si="13"/>
        <v>3016.9</v>
      </c>
      <c r="H75" s="99">
        <f t="shared" si="11"/>
        <v>7542.25</v>
      </c>
      <c r="I75" s="7">
        <v>0</v>
      </c>
      <c r="J75" s="33">
        <v>0</v>
      </c>
      <c r="K75" s="33">
        <v>0</v>
      </c>
      <c r="L75" s="146">
        <f t="shared" si="12"/>
        <v>10559.15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1">
        <f t="shared" si="14"/>
        <v>22</v>
      </c>
      <c r="B76" s="219">
        <v>6291</v>
      </c>
      <c r="C76" s="211" t="s">
        <v>364</v>
      </c>
      <c r="D76" s="292" t="s">
        <v>148</v>
      </c>
      <c r="E76" s="146">
        <v>0</v>
      </c>
      <c r="F76" s="7">
        <v>0</v>
      </c>
      <c r="G76" s="99">
        <f t="shared" si="13"/>
        <v>2573.6000000000004</v>
      </c>
      <c r="H76" s="99">
        <f t="shared" si="11"/>
        <v>6434</v>
      </c>
      <c r="I76" s="7">
        <v>0</v>
      </c>
      <c r="J76" s="33">
        <v>0</v>
      </c>
      <c r="K76" s="33">
        <v>0</v>
      </c>
      <c r="L76" s="146">
        <f t="shared" si="12"/>
        <v>9007.6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1">
        <f t="shared" si="14"/>
        <v>23</v>
      </c>
      <c r="B77" s="291">
        <v>6286</v>
      </c>
      <c r="C77" s="214" t="s">
        <v>364</v>
      </c>
      <c r="D77" s="292" t="s">
        <v>149</v>
      </c>
      <c r="E77" s="146">
        <v>0</v>
      </c>
      <c r="F77" s="7">
        <v>0</v>
      </c>
      <c r="G77" s="99">
        <f t="shared" si="13"/>
        <v>0</v>
      </c>
      <c r="H77" s="99">
        <f t="shared" si="11"/>
        <v>0</v>
      </c>
      <c r="I77" s="7">
        <v>0</v>
      </c>
      <c r="J77" s="33">
        <v>0</v>
      </c>
      <c r="K77" s="181">
        <v>0</v>
      </c>
      <c r="L77" s="107">
        <f t="shared" si="12"/>
        <v>0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1">
        <f t="shared" si="14"/>
        <v>24</v>
      </c>
      <c r="B78" s="219">
        <v>6319</v>
      </c>
      <c r="C78" s="214" t="s">
        <v>364</v>
      </c>
      <c r="D78" s="292" t="s">
        <v>150</v>
      </c>
      <c r="E78" s="146">
        <v>0</v>
      </c>
      <c r="F78" s="7">
        <v>0</v>
      </c>
      <c r="G78" s="99">
        <f t="shared" si="13"/>
        <v>0</v>
      </c>
      <c r="H78" s="99">
        <f t="shared" si="11"/>
        <v>0</v>
      </c>
      <c r="I78" s="7">
        <v>0</v>
      </c>
      <c r="J78" s="33">
        <v>0</v>
      </c>
      <c r="K78" s="181">
        <v>0</v>
      </c>
      <c r="L78" s="107">
        <f t="shared" si="12"/>
        <v>0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1">
        <f t="shared" si="14"/>
        <v>25</v>
      </c>
      <c r="B79" s="219" t="s">
        <v>154</v>
      </c>
      <c r="C79" s="211" t="s">
        <v>111</v>
      </c>
      <c r="D79" s="292" t="s">
        <v>369</v>
      </c>
      <c r="E79" s="7">
        <v>0</v>
      </c>
      <c r="F79" s="7">
        <v>0</v>
      </c>
      <c r="G79" s="99">
        <f>+F40*0.1</f>
        <v>4973.1000000000004</v>
      </c>
      <c r="H79" s="99">
        <f t="shared" si="11"/>
        <v>12432.75</v>
      </c>
      <c r="I79" s="7">
        <v>0</v>
      </c>
      <c r="J79" s="33">
        <v>0</v>
      </c>
      <c r="K79" s="181">
        <v>0</v>
      </c>
      <c r="L79" s="107">
        <v>0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63"/>
      <c r="D80" s="139" t="s">
        <v>58</v>
      </c>
      <c r="E80" s="29">
        <f>SUM(E55:E79)</f>
        <v>0</v>
      </c>
      <c r="F80" s="29">
        <f t="shared" ref="F80:K80" si="15">SUM(F55:F79)</f>
        <v>0</v>
      </c>
      <c r="G80" s="29">
        <f>SUM(G55:G79)</f>
        <v>74101.700000000012</v>
      </c>
      <c r="H80" s="29">
        <f t="shared" si="15"/>
        <v>185254.25</v>
      </c>
      <c r="I80" s="29">
        <f t="shared" si="15"/>
        <v>0</v>
      </c>
      <c r="J80" s="29">
        <f t="shared" si="15"/>
        <v>0</v>
      </c>
      <c r="K80" s="29">
        <f t="shared" si="15"/>
        <v>0</v>
      </c>
      <c r="L80" s="29">
        <f t="shared" ref="L80" si="16">SUM(L55:L79)</f>
        <v>241950.09999999998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" t="s">
        <v>63</v>
      </c>
      <c r="B81" s="3" t="s">
        <v>123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64</v>
      </c>
      <c r="B82" s="3" t="s">
        <v>124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65</v>
      </c>
      <c r="B83" s="3" t="s">
        <v>125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54</v>
      </c>
      <c r="B84" s="3" t="s">
        <v>126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66</v>
      </c>
      <c r="B85" s="3" t="s">
        <v>127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 ht="12">
      <c r="A86" s="3" t="s">
        <v>67</v>
      </c>
      <c r="B86" s="3" t="s">
        <v>86</v>
      </c>
      <c r="C86" s="2"/>
      <c r="D86" s="2"/>
      <c r="E86" s="2"/>
      <c r="F86" s="2"/>
      <c r="G86" s="2"/>
      <c r="H86" s="2"/>
      <c r="I86" s="130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 ht="15.75">
      <c r="A88" s="3"/>
      <c r="B88" s="3"/>
      <c r="C88" s="3"/>
      <c r="D88" s="3"/>
      <c r="E88" s="3"/>
      <c r="F88" s="19" t="s"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7" t="s">
        <v>0</v>
      </c>
      <c r="T88" s="3"/>
      <c r="U88" s="1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 ht="12.75">
      <c r="A89" s="17" t="s">
        <v>1</v>
      </c>
      <c r="B89" s="3"/>
      <c r="C89" s="3"/>
      <c r="D89" s="66" t="s">
        <v>90</v>
      </c>
      <c r="E89" s="92"/>
      <c r="F89" s="66" t="s">
        <v>0</v>
      </c>
      <c r="G89" s="92"/>
      <c r="H89" s="92"/>
      <c r="I89" s="92"/>
      <c r="J89" s="92"/>
      <c r="K89" s="3"/>
      <c r="L89" s="3"/>
      <c r="M89" s="3"/>
      <c r="N89" s="3"/>
      <c r="O89" s="3"/>
      <c r="P89" s="3"/>
      <c r="Q89" s="3"/>
      <c r="R89" s="3"/>
      <c r="S89" s="3"/>
      <c r="T89" s="3"/>
      <c r="U89" s="1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 ht="12.75">
      <c r="A90" s="17"/>
      <c r="B90" s="3"/>
      <c r="C90" s="3"/>
      <c r="D90" s="66"/>
      <c r="E90" s="92"/>
      <c r="F90" s="92"/>
      <c r="G90" s="92"/>
      <c r="H90" s="92"/>
      <c r="I90" s="92"/>
      <c r="J90" s="92"/>
      <c r="K90" s="3"/>
      <c r="L90" s="3"/>
      <c r="M90" s="3"/>
      <c r="N90" s="3"/>
      <c r="O90" s="3"/>
      <c r="P90" s="3"/>
      <c r="Q90" s="3"/>
      <c r="R90" s="3"/>
      <c r="S90" s="3"/>
      <c r="T90" s="3"/>
      <c r="U90" s="1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 ht="12.75">
      <c r="A91" s="17" t="s">
        <v>2</v>
      </c>
      <c r="B91" s="3"/>
      <c r="C91" s="3"/>
      <c r="D91" s="66" t="s">
        <v>87</v>
      </c>
      <c r="E91" s="92"/>
      <c r="F91" s="92"/>
      <c r="G91" s="92"/>
      <c r="H91" s="92"/>
      <c r="I91" s="92"/>
      <c r="J91" s="92"/>
      <c r="K91" s="3"/>
      <c r="L91" s="3"/>
      <c r="M91" s="3"/>
      <c r="N91" s="3"/>
      <c r="O91" s="3"/>
      <c r="P91" s="3"/>
      <c r="Q91" s="3"/>
      <c r="R91" s="3"/>
      <c r="S91" s="3"/>
      <c r="T91" s="3"/>
      <c r="U91" s="1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 ht="12.75">
      <c r="A92" s="17"/>
      <c r="B92" s="3"/>
      <c r="C92" s="3"/>
      <c r="D92" s="66"/>
      <c r="E92" s="92"/>
      <c r="F92" s="92"/>
      <c r="G92" s="92"/>
      <c r="H92" s="92"/>
      <c r="I92" s="92"/>
      <c r="J92" s="92"/>
      <c r="K92" s="3"/>
      <c r="L92" s="3"/>
      <c r="M92" s="3"/>
      <c r="N92" s="3"/>
      <c r="O92" s="3"/>
      <c r="P92" s="3"/>
      <c r="Q92" s="3"/>
      <c r="R92" s="3"/>
      <c r="S92" s="3"/>
      <c r="T92" s="3"/>
      <c r="U92" s="1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 ht="12.75">
      <c r="A93" s="17" t="s">
        <v>3</v>
      </c>
      <c r="B93" s="3"/>
      <c r="C93" s="3"/>
      <c r="D93" s="66" t="s">
        <v>128</v>
      </c>
      <c r="E93" s="92"/>
      <c r="F93" s="92"/>
      <c r="G93" s="92" t="s">
        <v>153</v>
      </c>
      <c r="H93" s="92"/>
      <c r="I93" s="150"/>
      <c r="J93" s="150"/>
      <c r="K93" s="150"/>
      <c r="L93" s="150"/>
      <c r="M93" s="150"/>
      <c r="N93" s="150"/>
      <c r="O93" s="150"/>
      <c r="P93" s="150"/>
      <c r="Q93" s="150"/>
      <c r="R93" s="1"/>
      <c r="S93" s="3"/>
      <c r="T93" s="3"/>
      <c r="U93" s="1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 ht="12.75">
      <c r="A94" s="17"/>
      <c r="B94" s="3"/>
      <c r="C94" s="3"/>
      <c r="D94" s="66"/>
      <c r="E94" s="92"/>
      <c r="F94" s="92"/>
      <c r="G94" s="92"/>
      <c r="H94" s="92"/>
      <c r="I94" s="92"/>
      <c r="J94" s="92"/>
      <c r="K94" s="3"/>
      <c r="L94" s="3"/>
      <c r="M94" s="3"/>
      <c r="N94" s="3"/>
      <c r="O94" s="3"/>
      <c r="P94" s="3"/>
      <c r="Q94" s="3"/>
      <c r="R94" s="3"/>
      <c r="S94" s="3"/>
      <c r="T94" s="3"/>
      <c r="U94" s="1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 ht="12.75">
      <c r="A95" s="17" t="s">
        <v>4</v>
      </c>
      <c r="B95" s="3"/>
      <c r="C95" s="3"/>
      <c r="D95" s="66" t="s">
        <v>92</v>
      </c>
      <c r="E95" s="93" t="s">
        <v>352</v>
      </c>
      <c r="F95" s="92"/>
      <c r="G95" s="94"/>
      <c r="H95" s="92"/>
      <c r="I95" s="92"/>
      <c r="J95" s="92"/>
      <c r="K95" s="3"/>
      <c r="L95" s="5"/>
      <c r="M95" s="5"/>
      <c r="N95" s="5"/>
      <c r="O95" s="5"/>
      <c r="P95" s="5"/>
      <c r="Q95" s="5"/>
      <c r="R95" s="5"/>
      <c r="S95" s="5"/>
      <c r="T95" s="3"/>
      <c r="U95" s="1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 ht="15.75" thickBot="1">
      <c r="A96" s="3"/>
      <c r="B96" s="95"/>
      <c r="C96" s="96"/>
      <c r="D96" s="3"/>
      <c r="E96" s="3"/>
      <c r="F96"/>
      <c r="G96"/>
      <c r="H96"/>
      <c r="I96"/>
      <c r="J96"/>
      <c r="K96" s="3"/>
      <c r="L96" s="3"/>
      <c r="M96" s="3"/>
      <c r="N96" s="3"/>
      <c r="O96" s="3"/>
      <c r="P96" s="3"/>
      <c r="Q96"/>
      <c r="R96"/>
      <c r="S96" s="3"/>
      <c r="T96" s="3"/>
      <c r="U96" s="1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 ht="12.75" thickTop="1" thickBot="1">
      <c r="A97" s="3"/>
      <c r="B97" s="549" t="s">
        <v>5</v>
      </c>
      <c r="C97" s="550"/>
      <c r="D97" s="550"/>
      <c r="E97" s="550"/>
      <c r="F97" s="550"/>
      <c r="G97" s="550"/>
      <c r="H97" s="550"/>
      <c r="I97" s="550"/>
      <c r="J97" s="551"/>
      <c r="K97" s="3"/>
      <c r="L97" s="3"/>
      <c r="M97" s="3"/>
      <c r="N97" s="3"/>
      <c r="O97" s="3"/>
      <c r="P97" s="3"/>
      <c r="Q97" s="55" t="s">
        <v>5</v>
      </c>
      <c r="R97" s="57"/>
      <c r="S97" s="3"/>
      <c r="T97" s="3"/>
      <c r="U97" s="1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 ht="12" thickTop="1">
      <c r="A98" s="3"/>
      <c r="B98" s="151"/>
      <c r="C98" s="152"/>
      <c r="D98" s="152"/>
      <c r="E98" s="152"/>
      <c r="F98" s="152"/>
      <c r="G98" s="152"/>
      <c r="H98" s="152"/>
      <c r="I98" s="152"/>
      <c r="J98" s="153"/>
      <c r="K98" s="3"/>
      <c r="L98" s="3"/>
      <c r="M98" s="3"/>
      <c r="N98" s="3"/>
      <c r="O98" s="3"/>
      <c r="P98" s="3"/>
      <c r="Q98" s="43"/>
      <c r="R98" s="42"/>
      <c r="S98" s="3"/>
      <c r="T98" s="3"/>
      <c r="U98" s="1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3"/>
      <c r="B99" s="80" t="s">
        <v>6</v>
      </c>
      <c r="C99" s="45" t="s">
        <v>7</v>
      </c>
      <c r="D99" s="4" t="s">
        <v>8</v>
      </c>
      <c r="E99" s="45" t="s">
        <v>9</v>
      </c>
      <c r="F99" s="4" t="s">
        <v>10</v>
      </c>
      <c r="G99" s="32" t="s">
        <v>11</v>
      </c>
      <c r="H99" s="32" t="s">
        <v>12</v>
      </c>
      <c r="I99" s="32" t="s">
        <v>13</v>
      </c>
      <c r="J99" s="82" t="s">
        <v>14</v>
      </c>
      <c r="K99" s="45" t="s">
        <v>15</v>
      </c>
      <c r="L99" s="45" t="s">
        <v>16</v>
      </c>
      <c r="M99" s="4" t="s">
        <v>17</v>
      </c>
      <c r="N99" s="4" t="s">
        <v>18</v>
      </c>
      <c r="O99" s="4" t="s">
        <v>19</v>
      </c>
      <c r="P99" s="4" t="s">
        <v>20</v>
      </c>
      <c r="Q99" s="46" t="s">
        <v>21</v>
      </c>
      <c r="R99" s="59" t="s">
        <v>22</v>
      </c>
      <c r="S99" s="46" t="s">
        <v>23</v>
      </c>
      <c r="T99" s="18" t="s">
        <v>24</v>
      </c>
      <c r="U99" s="1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0"/>
      <c r="B100" s="83" t="s">
        <v>0</v>
      </c>
      <c r="C100" s="54"/>
      <c r="D100" s="351" t="s">
        <v>0</v>
      </c>
      <c r="E100" s="351" t="s">
        <v>0</v>
      </c>
      <c r="F100" s="351" t="s">
        <v>0</v>
      </c>
      <c r="G100" s="38"/>
      <c r="H100" s="38" t="s">
        <v>0</v>
      </c>
      <c r="I100" s="629" t="s">
        <v>25</v>
      </c>
      <c r="J100" s="630"/>
      <c r="K100" s="22" t="s">
        <v>0</v>
      </c>
      <c r="L100" s="20"/>
      <c r="M100" s="22"/>
      <c r="N100" s="22"/>
      <c r="O100" s="22" t="s">
        <v>26</v>
      </c>
      <c r="P100" s="22"/>
      <c r="Q100" s="47"/>
      <c r="R100" s="48"/>
      <c r="S100" s="23"/>
      <c r="T100" s="23"/>
      <c r="U100" s="18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4"/>
      <c r="B101" s="85" t="s">
        <v>27</v>
      </c>
      <c r="C101" s="38" t="s">
        <v>27</v>
      </c>
      <c r="D101" s="38" t="s">
        <v>28</v>
      </c>
      <c r="E101" s="38" t="s">
        <v>29</v>
      </c>
      <c r="F101" s="38" t="s">
        <v>0</v>
      </c>
      <c r="G101" s="38"/>
      <c r="H101" s="38" t="s">
        <v>0</v>
      </c>
      <c r="I101" s="627"/>
      <c r="J101" s="631"/>
      <c r="K101" s="25" t="s">
        <v>30</v>
      </c>
      <c r="L101" s="21" t="s">
        <v>31</v>
      </c>
      <c r="M101" s="21" t="s">
        <v>32</v>
      </c>
      <c r="N101" s="21" t="s">
        <v>33</v>
      </c>
      <c r="O101" s="21" t="s">
        <v>34</v>
      </c>
      <c r="P101" s="20" t="s">
        <v>35</v>
      </c>
      <c r="Q101" s="35" t="s">
        <v>36</v>
      </c>
      <c r="R101" s="49" t="s">
        <v>37</v>
      </c>
      <c r="S101" s="23" t="s">
        <v>38</v>
      </c>
      <c r="T101" s="26" t="s">
        <v>39</v>
      </c>
      <c r="U101" s="53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 ht="12" thickBot="1">
      <c r="A102" s="27" t="s">
        <v>40</v>
      </c>
      <c r="B102" s="87" t="s">
        <v>41</v>
      </c>
      <c r="C102" s="88" t="s">
        <v>42</v>
      </c>
      <c r="D102" s="88" t="s">
        <v>43</v>
      </c>
      <c r="E102" s="88" t="s">
        <v>44</v>
      </c>
      <c r="F102" s="88" t="s">
        <v>45</v>
      </c>
      <c r="G102" s="88" t="s">
        <v>46</v>
      </c>
      <c r="H102" s="88" t="s">
        <v>47</v>
      </c>
      <c r="I102" s="154" t="s">
        <v>48</v>
      </c>
      <c r="J102" s="155" t="s">
        <v>49</v>
      </c>
      <c r="K102" s="26" t="s">
        <v>50</v>
      </c>
      <c r="L102" s="28" t="s">
        <v>365</v>
      </c>
      <c r="M102" s="28" t="s">
        <v>51</v>
      </c>
      <c r="N102" s="28" t="s">
        <v>52</v>
      </c>
      <c r="O102" s="28" t="s">
        <v>53</v>
      </c>
      <c r="P102" s="30" t="s">
        <v>54</v>
      </c>
      <c r="Q102" s="44" t="s">
        <v>55</v>
      </c>
      <c r="R102" s="50" t="s">
        <v>55</v>
      </c>
      <c r="S102" s="31" t="s">
        <v>56</v>
      </c>
      <c r="T102" s="28" t="s">
        <v>57</v>
      </c>
      <c r="U102" s="53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11">
        <v>26</v>
      </c>
      <c r="B103" s="124" t="s">
        <v>155</v>
      </c>
      <c r="C103" s="618" t="s">
        <v>111</v>
      </c>
      <c r="D103" s="120" t="s">
        <v>370</v>
      </c>
      <c r="E103" s="619" t="s">
        <v>113</v>
      </c>
      <c r="F103" s="615">
        <v>49731</v>
      </c>
      <c r="G103" s="105">
        <v>0</v>
      </c>
      <c r="H103" s="33">
        <f>L143</f>
        <v>17405.849999999999</v>
      </c>
      <c r="I103" s="470"/>
      <c r="J103" s="105">
        <v>0</v>
      </c>
      <c r="K103" s="616">
        <v>67136.850000000006</v>
      </c>
      <c r="L103" s="614">
        <v>22726</v>
      </c>
      <c r="M103" s="348">
        <v>494</v>
      </c>
      <c r="N103" s="109">
        <v>0</v>
      </c>
      <c r="O103" s="387">
        <v>973</v>
      </c>
      <c r="P103" s="105">
        <v>187</v>
      </c>
      <c r="Q103" s="105">
        <v>4141</v>
      </c>
      <c r="R103" s="105">
        <v>373</v>
      </c>
      <c r="S103" s="345">
        <v>28894</v>
      </c>
      <c r="T103" s="345">
        <v>96030.85</v>
      </c>
      <c r="U103" s="5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11">
        <f t="shared" ref="A104:A126" si="17">A103+1</f>
        <v>27</v>
      </c>
      <c r="B104" s="117">
        <v>7223</v>
      </c>
      <c r="C104" s="105" t="s">
        <v>207</v>
      </c>
      <c r="D104" s="120" t="s">
        <v>208</v>
      </c>
      <c r="E104" s="104" t="s">
        <v>316</v>
      </c>
      <c r="F104" s="613">
        <v>46978</v>
      </c>
      <c r="G104" s="108">
        <v>0</v>
      </c>
      <c r="H104" s="33">
        <v>16442.3</v>
      </c>
      <c r="I104" s="184">
        <v>46120</v>
      </c>
      <c r="J104" s="108">
        <v>890</v>
      </c>
      <c r="K104" s="109">
        <v>64310.3</v>
      </c>
      <c r="L104" s="614">
        <v>21769</v>
      </c>
      <c r="M104" s="108">
        <v>495</v>
      </c>
      <c r="N104" s="109">
        <v>0</v>
      </c>
      <c r="O104" s="109">
        <v>932</v>
      </c>
      <c r="P104" s="108">
        <v>187</v>
      </c>
      <c r="Q104" s="105">
        <v>7215</v>
      </c>
      <c r="R104" s="105">
        <v>554</v>
      </c>
      <c r="S104" s="109">
        <v>31152</v>
      </c>
      <c r="T104" s="109">
        <v>95462.3</v>
      </c>
      <c r="U104" s="1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11">
        <f t="shared" si="17"/>
        <v>28</v>
      </c>
      <c r="B105" s="117">
        <v>6327</v>
      </c>
      <c r="C105" s="618" t="s">
        <v>156</v>
      </c>
      <c r="D105" s="120" t="s">
        <v>371</v>
      </c>
      <c r="E105" s="565" t="s">
        <v>137</v>
      </c>
      <c r="F105" s="101">
        <v>0</v>
      </c>
      <c r="G105" s="108">
        <v>0</v>
      </c>
      <c r="H105" s="614">
        <v>0</v>
      </c>
      <c r="I105" s="123"/>
      <c r="J105" s="105">
        <v>0</v>
      </c>
      <c r="K105" s="616">
        <v>0</v>
      </c>
      <c r="L105" s="614">
        <v>0</v>
      </c>
      <c r="M105" s="348">
        <v>0</v>
      </c>
      <c r="N105" s="109">
        <v>0</v>
      </c>
      <c r="O105" s="387">
        <v>0</v>
      </c>
      <c r="P105" s="105">
        <v>0</v>
      </c>
      <c r="Q105" s="105">
        <v>7215</v>
      </c>
      <c r="R105" s="105">
        <v>554</v>
      </c>
      <c r="S105" s="345">
        <v>7769</v>
      </c>
      <c r="T105" s="345">
        <v>7769</v>
      </c>
      <c r="U105" s="1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11">
        <f t="shared" si="17"/>
        <v>29</v>
      </c>
      <c r="B106" s="117">
        <v>6840</v>
      </c>
      <c r="C106" s="618" t="s">
        <v>139</v>
      </c>
      <c r="D106" s="120" t="s">
        <v>476</v>
      </c>
      <c r="E106" s="565" t="s">
        <v>137</v>
      </c>
      <c r="F106" s="101">
        <v>25736</v>
      </c>
      <c r="G106" s="105">
        <v>0</v>
      </c>
      <c r="H106" s="614">
        <v>9007.6</v>
      </c>
      <c r="I106" s="470"/>
      <c r="J106" s="105">
        <v>0</v>
      </c>
      <c r="K106" s="616">
        <v>34743.599999999999</v>
      </c>
      <c r="L106" s="614">
        <v>11761</v>
      </c>
      <c r="M106" s="348">
        <v>494</v>
      </c>
      <c r="N106" s="109">
        <v>0</v>
      </c>
      <c r="O106" s="387">
        <v>504</v>
      </c>
      <c r="P106" s="105">
        <v>187</v>
      </c>
      <c r="Q106" s="105">
        <v>8150</v>
      </c>
      <c r="R106" s="105">
        <v>373</v>
      </c>
      <c r="S106" s="345">
        <v>21469</v>
      </c>
      <c r="T106" s="345">
        <v>56212.6</v>
      </c>
      <c r="U106" s="1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11">
        <f t="shared" si="17"/>
        <v>30</v>
      </c>
      <c r="B107" s="117">
        <v>6222</v>
      </c>
      <c r="C107" s="618" t="s">
        <v>139</v>
      </c>
      <c r="D107" s="120" t="s">
        <v>373</v>
      </c>
      <c r="E107" s="565" t="s">
        <v>142</v>
      </c>
      <c r="F107" s="101">
        <v>26712</v>
      </c>
      <c r="G107" s="108">
        <v>0</v>
      </c>
      <c r="H107" s="614">
        <v>9007.6</v>
      </c>
      <c r="I107" s="185">
        <v>46218</v>
      </c>
      <c r="J107" s="105">
        <v>253</v>
      </c>
      <c r="K107" s="616">
        <v>35972.6</v>
      </c>
      <c r="L107" s="614">
        <v>12177</v>
      </c>
      <c r="M107" s="348">
        <v>494</v>
      </c>
      <c r="N107" s="109">
        <v>0</v>
      </c>
      <c r="O107" s="387">
        <v>522</v>
      </c>
      <c r="P107" s="105">
        <v>187</v>
      </c>
      <c r="Q107" s="105">
        <v>4141</v>
      </c>
      <c r="R107" s="105">
        <v>373</v>
      </c>
      <c r="S107" s="345">
        <v>17894</v>
      </c>
      <c r="T107" s="345">
        <v>53866.6</v>
      </c>
      <c r="U107" s="1"/>
      <c r="V107" s="2"/>
      <c r="W107" s="2"/>
      <c r="X107" s="2"/>
      <c r="Y107" s="2"/>
      <c r="Z107" s="2"/>
      <c r="AA107" s="2"/>
    </row>
    <row r="108" spans="1:56">
      <c r="A108" s="11">
        <f t="shared" si="17"/>
        <v>31</v>
      </c>
      <c r="B108" s="117">
        <v>6951</v>
      </c>
      <c r="C108" s="617" t="s">
        <v>364</v>
      </c>
      <c r="D108" s="120" t="s">
        <v>151</v>
      </c>
      <c r="E108" s="565" t="s">
        <v>137</v>
      </c>
      <c r="F108" s="615">
        <v>0</v>
      </c>
      <c r="G108" s="108">
        <v>0</v>
      </c>
      <c r="H108" s="614">
        <v>0</v>
      </c>
      <c r="I108" s="179"/>
      <c r="J108" s="105">
        <v>0</v>
      </c>
      <c r="K108" s="616">
        <v>0</v>
      </c>
      <c r="L108" s="614">
        <v>0</v>
      </c>
      <c r="M108" s="348">
        <v>0</v>
      </c>
      <c r="N108" s="109">
        <v>0</v>
      </c>
      <c r="O108" s="387">
        <v>0</v>
      </c>
      <c r="P108" s="105">
        <v>0</v>
      </c>
      <c r="Q108" s="105">
        <v>0</v>
      </c>
      <c r="R108" s="105">
        <v>0</v>
      </c>
      <c r="S108" s="345">
        <v>0</v>
      </c>
      <c r="T108" s="345">
        <v>0</v>
      </c>
      <c r="U108" s="1"/>
      <c r="V108" s="2"/>
      <c r="W108" s="2"/>
      <c r="X108" s="2"/>
      <c r="Y108" s="2"/>
      <c r="Z108" s="2"/>
      <c r="AA108" s="2"/>
    </row>
    <row r="109" spans="1:56">
      <c r="A109" s="11">
        <f t="shared" si="17"/>
        <v>32</v>
      </c>
      <c r="B109" s="124" t="s">
        <v>157</v>
      </c>
      <c r="C109" s="147" t="s">
        <v>194</v>
      </c>
      <c r="D109" s="120" t="s">
        <v>374</v>
      </c>
      <c r="E109" s="565" t="s">
        <v>136</v>
      </c>
      <c r="F109" s="615">
        <v>0</v>
      </c>
      <c r="G109" s="108">
        <v>0</v>
      </c>
      <c r="H109" s="614">
        <v>0</v>
      </c>
      <c r="I109" s="179"/>
      <c r="J109" s="105">
        <v>0</v>
      </c>
      <c r="K109" s="616">
        <v>0</v>
      </c>
      <c r="L109" s="614">
        <v>0</v>
      </c>
      <c r="M109" s="348">
        <v>0</v>
      </c>
      <c r="N109" s="109">
        <v>0</v>
      </c>
      <c r="O109" s="387">
        <v>0</v>
      </c>
      <c r="P109" s="105">
        <v>0</v>
      </c>
      <c r="Q109" s="105">
        <v>0</v>
      </c>
      <c r="R109" s="105">
        <v>0</v>
      </c>
      <c r="S109" s="345">
        <v>0</v>
      </c>
      <c r="T109" s="345">
        <v>0</v>
      </c>
      <c r="U109" s="1"/>
      <c r="V109" s="2"/>
      <c r="W109" s="2"/>
      <c r="X109" s="2"/>
      <c r="Y109" s="2"/>
      <c r="Z109" s="2"/>
      <c r="AA109" s="2"/>
    </row>
    <row r="110" spans="1:56">
      <c r="A110" s="11">
        <f t="shared" si="17"/>
        <v>33</v>
      </c>
      <c r="B110" s="124" t="s">
        <v>158</v>
      </c>
      <c r="C110" s="147" t="s">
        <v>194</v>
      </c>
      <c r="D110" s="120" t="s">
        <v>374</v>
      </c>
      <c r="E110" s="565" t="s">
        <v>136</v>
      </c>
      <c r="F110" s="615">
        <v>0</v>
      </c>
      <c r="G110" s="108">
        <v>0</v>
      </c>
      <c r="H110" s="614">
        <v>0</v>
      </c>
      <c r="I110" s="179"/>
      <c r="J110" s="105">
        <v>0</v>
      </c>
      <c r="K110" s="616">
        <v>0</v>
      </c>
      <c r="L110" s="614">
        <v>0</v>
      </c>
      <c r="M110" s="348">
        <v>0</v>
      </c>
      <c r="N110" s="109">
        <v>0</v>
      </c>
      <c r="O110" s="387">
        <v>0</v>
      </c>
      <c r="P110" s="105">
        <v>0</v>
      </c>
      <c r="Q110" s="105">
        <v>0</v>
      </c>
      <c r="R110" s="105">
        <v>0</v>
      </c>
      <c r="S110" s="345">
        <v>0</v>
      </c>
      <c r="T110" s="345">
        <v>0</v>
      </c>
      <c r="U110" s="1"/>
      <c r="V110" s="2"/>
      <c r="W110" s="2"/>
      <c r="X110" s="2"/>
      <c r="Y110" s="2"/>
      <c r="Z110" s="2"/>
      <c r="AA110" s="2"/>
    </row>
    <row r="111" spans="1:56">
      <c r="A111" s="622">
        <f t="shared" si="17"/>
        <v>34</v>
      </c>
      <c r="B111" s="117">
        <v>7181</v>
      </c>
      <c r="C111" s="120" t="s">
        <v>159</v>
      </c>
      <c r="D111" s="120" t="s">
        <v>160</v>
      </c>
      <c r="E111" s="565" t="s">
        <v>97</v>
      </c>
      <c r="F111" s="615">
        <v>0</v>
      </c>
      <c r="G111" s="108">
        <v>0</v>
      </c>
      <c r="H111" s="614">
        <v>0</v>
      </c>
      <c r="I111" s="179"/>
      <c r="J111" s="105">
        <v>0</v>
      </c>
      <c r="K111" s="616">
        <v>0</v>
      </c>
      <c r="L111" s="614">
        <v>0</v>
      </c>
      <c r="M111" s="348">
        <v>0</v>
      </c>
      <c r="N111" s="109">
        <v>0</v>
      </c>
      <c r="O111" s="387">
        <v>0</v>
      </c>
      <c r="P111" s="105">
        <v>0</v>
      </c>
      <c r="Q111" s="105">
        <v>0</v>
      </c>
      <c r="R111" s="105">
        <v>0</v>
      </c>
      <c r="S111" s="345">
        <v>0</v>
      </c>
      <c r="T111" s="345">
        <v>0</v>
      </c>
      <c r="U111" s="1"/>
      <c r="V111" s="2"/>
      <c r="W111" s="2"/>
      <c r="X111" s="2"/>
      <c r="Y111" s="2"/>
      <c r="Z111" s="2"/>
      <c r="AA111" s="2"/>
    </row>
    <row r="112" spans="1:56">
      <c r="A112" s="139">
        <f t="shared" si="17"/>
        <v>35</v>
      </c>
      <c r="B112" s="100"/>
      <c r="C112" s="99"/>
      <c r="D112" s="120"/>
      <c r="E112" s="472"/>
      <c r="F112" s="99"/>
      <c r="G112" s="33"/>
      <c r="H112" s="614"/>
      <c r="I112" s="102"/>
      <c r="J112" s="101"/>
      <c r="K112" s="387"/>
      <c r="L112" s="614"/>
      <c r="M112" s="121"/>
      <c r="N112" s="387"/>
      <c r="O112" s="387"/>
      <c r="P112" s="121"/>
      <c r="Q112" s="121"/>
      <c r="R112" s="121"/>
      <c r="S112" s="387"/>
      <c r="T112" s="387"/>
      <c r="U112" s="1"/>
      <c r="V112" s="2"/>
      <c r="W112" s="2"/>
      <c r="X112" s="2"/>
      <c r="Y112" s="2"/>
      <c r="Z112" s="2"/>
      <c r="AA112" s="2"/>
    </row>
    <row r="113" spans="1:27">
      <c r="A113" s="186">
        <f t="shared" si="17"/>
        <v>36</v>
      </c>
      <c r="B113" s="446"/>
      <c r="C113" s="190"/>
      <c r="D113" s="190"/>
      <c r="E113" s="488"/>
      <c r="F113" s="129"/>
      <c r="G113" s="99"/>
      <c r="H113" s="614"/>
      <c r="I113" s="195"/>
      <c r="J113" s="129"/>
      <c r="K113" s="612"/>
      <c r="L113" s="614"/>
      <c r="M113" s="121"/>
      <c r="N113" s="612"/>
      <c r="O113" s="612"/>
      <c r="P113" s="121"/>
      <c r="Q113" s="129"/>
      <c r="R113" s="129"/>
      <c r="S113" s="612"/>
      <c r="T113" s="612"/>
      <c r="U113" s="1"/>
      <c r="V113" s="2"/>
      <c r="W113" s="2"/>
      <c r="X113" s="2"/>
      <c r="Y113" s="2"/>
      <c r="Z113" s="2"/>
      <c r="AA113" s="2"/>
    </row>
    <row r="114" spans="1:27">
      <c r="A114" s="11">
        <f t="shared" si="17"/>
        <v>37</v>
      </c>
      <c r="B114" s="97"/>
      <c r="C114" s="98"/>
      <c r="D114" s="98"/>
      <c r="E114" s="474"/>
      <c r="F114" s="121"/>
      <c r="G114" s="99"/>
      <c r="H114" s="614"/>
      <c r="I114" s="196"/>
      <c r="J114" s="121"/>
      <c r="K114" s="387"/>
      <c r="L114" s="614"/>
      <c r="M114" s="121"/>
      <c r="N114" s="387"/>
      <c r="O114" s="387"/>
      <c r="P114" s="121"/>
      <c r="Q114" s="121"/>
      <c r="R114" s="121"/>
      <c r="S114" s="387"/>
      <c r="T114" s="387"/>
      <c r="U114" s="1"/>
      <c r="V114" s="2"/>
      <c r="W114" s="2"/>
      <c r="X114" s="2"/>
      <c r="Y114" s="2"/>
      <c r="Z114" s="2"/>
      <c r="AA114" s="2"/>
    </row>
    <row r="115" spans="1:27">
      <c r="A115" s="11">
        <f t="shared" si="17"/>
        <v>38</v>
      </c>
      <c r="B115" s="183"/>
      <c r="C115" s="105"/>
      <c r="D115" s="233"/>
      <c r="E115" s="112"/>
      <c r="F115" s="108"/>
      <c r="G115" s="108"/>
      <c r="H115" s="107"/>
      <c r="I115" s="116"/>
      <c r="J115" s="108"/>
      <c r="K115" s="109"/>
      <c r="L115" s="107"/>
      <c r="M115" s="108"/>
      <c r="N115" s="109"/>
      <c r="O115" s="109"/>
      <c r="P115" s="108"/>
      <c r="Q115" s="105"/>
      <c r="R115" s="105"/>
      <c r="S115" s="424"/>
      <c r="T115" s="427"/>
      <c r="U115" s="1"/>
      <c r="V115" s="2"/>
      <c r="W115" s="2"/>
      <c r="X115" s="2"/>
      <c r="Y115" s="2"/>
      <c r="Z115" s="2"/>
      <c r="AA115" s="2"/>
    </row>
    <row r="116" spans="1:27">
      <c r="A116" s="11">
        <f t="shared" si="17"/>
        <v>39</v>
      </c>
      <c r="B116" s="123"/>
      <c r="C116" s="123"/>
      <c r="D116" s="234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"/>
      <c r="V116" s="2"/>
      <c r="W116" s="2"/>
      <c r="X116" s="2"/>
      <c r="Y116" s="2"/>
      <c r="Z116" s="2"/>
      <c r="AA116" s="2"/>
    </row>
    <row r="117" spans="1:27">
      <c r="A117" s="11">
        <f t="shared" si="17"/>
        <v>40</v>
      </c>
      <c r="B117" s="157"/>
      <c r="C117" s="158"/>
      <c r="D117" s="230"/>
      <c r="E117" s="104"/>
      <c r="F117" s="108"/>
      <c r="G117" s="108"/>
      <c r="H117" s="107"/>
      <c r="I117" s="179"/>
      <c r="J117" s="108"/>
      <c r="K117" s="109"/>
      <c r="L117" s="107"/>
      <c r="M117" s="105"/>
      <c r="N117" s="109"/>
      <c r="O117" s="109"/>
      <c r="P117" s="108"/>
      <c r="Q117" s="108"/>
      <c r="R117" s="108"/>
      <c r="S117" s="109"/>
      <c r="T117" s="109"/>
      <c r="U117" s="1"/>
      <c r="V117" s="2"/>
      <c r="W117" s="2"/>
      <c r="X117" s="2"/>
      <c r="Y117" s="2"/>
      <c r="Z117" s="2"/>
      <c r="AA117" s="2"/>
    </row>
    <row r="118" spans="1:27">
      <c r="A118" s="11">
        <f t="shared" si="17"/>
        <v>41</v>
      </c>
      <c r="B118" s="157"/>
      <c r="C118" s="158"/>
      <c r="D118" s="230"/>
      <c r="E118" s="104"/>
      <c r="F118" s="108"/>
      <c r="G118" s="108"/>
      <c r="H118" s="107"/>
      <c r="I118" s="185"/>
      <c r="J118" s="107"/>
      <c r="K118" s="109"/>
      <c r="L118" s="107"/>
      <c r="M118" s="105"/>
      <c r="N118" s="109"/>
      <c r="O118" s="109"/>
      <c r="P118" s="108"/>
      <c r="Q118" s="108"/>
      <c r="R118" s="108"/>
      <c r="S118" s="109"/>
      <c r="T118" s="109"/>
      <c r="U118" s="1"/>
      <c r="V118" s="2"/>
      <c r="W118" s="2"/>
      <c r="X118" s="2"/>
      <c r="Y118" s="2"/>
      <c r="Z118" s="2"/>
      <c r="AA118" s="2"/>
    </row>
    <row r="119" spans="1:27">
      <c r="A119" s="11">
        <f t="shared" si="17"/>
        <v>42</v>
      </c>
      <c r="B119" s="157"/>
      <c r="C119" s="158"/>
      <c r="D119" s="118"/>
      <c r="E119" s="104"/>
      <c r="F119" s="108"/>
      <c r="G119" s="108"/>
      <c r="H119" s="107"/>
      <c r="I119" s="185"/>
      <c r="J119" s="107"/>
      <c r="K119" s="109"/>
      <c r="L119" s="107"/>
      <c r="M119" s="105"/>
      <c r="N119" s="109"/>
      <c r="O119" s="109"/>
      <c r="P119" s="108"/>
      <c r="Q119" s="108"/>
      <c r="R119" s="108"/>
      <c r="S119" s="109"/>
      <c r="T119" s="109"/>
      <c r="U119" s="1"/>
      <c r="V119" s="2"/>
      <c r="W119" s="2"/>
      <c r="X119" s="2"/>
      <c r="Y119" s="2"/>
      <c r="Z119" s="2"/>
      <c r="AA119" s="2"/>
    </row>
    <row r="120" spans="1:27">
      <c r="A120" s="11">
        <f t="shared" si="17"/>
        <v>43</v>
      </c>
      <c r="B120" s="157"/>
      <c r="C120" s="158"/>
      <c r="D120" s="118"/>
      <c r="E120" s="104"/>
      <c r="F120" s="108"/>
      <c r="G120" s="108"/>
      <c r="H120" s="107"/>
      <c r="I120" s="185"/>
      <c r="J120" s="107"/>
      <c r="K120" s="109"/>
      <c r="L120" s="107"/>
      <c r="M120" s="105"/>
      <c r="N120" s="109"/>
      <c r="O120" s="109"/>
      <c r="P120" s="108"/>
      <c r="Q120" s="108"/>
      <c r="R120" s="108"/>
      <c r="S120" s="109"/>
      <c r="T120" s="109"/>
      <c r="U120" s="1"/>
      <c r="V120" s="2"/>
      <c r="W120" s="2"/>
      <c r="X120" s="2"/>
      <c r="Y120" s="2"/>
      <c r="Z120" s="2"/>
      <c r="AA120" s="2"/>
    </row>
    <row r="121" spans="1:27">
      <c r="A121" s="11">
        <f t="shared" si="17"/>
        <v>44</v>
      </c>
      <c r="B121" s="117"/>
      <c r="C121" s="158"/>
      <c r="D121" s="118"/>
      <c r="E121" s="104"/>
      <c r="F121" s="108"/>
      <c r="G121" s="108"/>
      <c r="H121" s="107"/>
      <c r="I121" s="179"/>
      <c r="J121" s="107"/>
      <c r="K121" s="109"/>
      <c r="L121" s="107"/>
      <c r="M121" s="105"/>
      <c r="N121" s="109"/>
      <c r="O121" s="109"/>
      <c r="P121" s="108"/>
      <c r="Q121" s="108"/>
      <c r="R121" s="108"/>
      <c r="S121" s="109"/>
      <c r="T121" s="109"/>
      <c r="U121" s="1"/>
    </row>
    <row r="122" spans="1:27">
      <c r="A122" s="11">
        <f t="shared" si="17"/>
        <v>45</v>
      </c>
      <c r="B122" s="157"/>
      <c r="C122" s="158"/>
      <c r="D122" s="160"/>
      <c r="E122" s="104"/>
      <c r="F122" s="108"/>
      <c r="G122" s="108"/>
      <c r="H122" s="107"/>
      <c r="I122" s="179"/>
      <c r="J122" s="107"/>
      <c r="K122" s="109"/>
      <c r="L122" s="107"/>
      <c r="M122" s="105"/>
      <c r="N122" s="109"/>
      <c r="O122" s="109"/>
      <c r="P122" s="108"/>
      <c r="Q122" s="108"/>
      <c r="R122" s="108"/>
      <c r="S122" s="109"/>
      <c r="T122" s="109"/>
      <c r="U122" s="1"/>
    </row>
    <row r="123" spans="1:27">
      <c r="A123" s="11">
        <f t="shared" si="17"/>
        <v>46</v>
      </c>
      <c r="B123" s="157"/>
      <c r="C123" s="158"/>
      <c r="D123" s="160"/>
      <c r="E123" s="104"/>
      <c r="F123" s="108"/>
      <c r="G123" s="108"/>
      <c r="H123" s="107"/>
      <c r="I123" s="179"/>
      <c r="J123" s="107"/>
      <c r="K123" s="109"/>
      <c r="L123" s="107"/>
      <c r="M123" s="105"/>
      <c r="N123" s="109"/>
      <c r="O123" s="109"/>
      <c r="P123" s="108"/>
      <c r="Q123" s="108"/>
      <c r="R123" s="108"/>
      <c r="S123" s="109"/>
      <c r="T123" s="109"/>
      <c r="U123" s="1"/>
    </row>
    <row r="124" spans="1:27">
      <c r="A124" s="11">
        <f t="shared" si="17"/>
        <v>47</v>
      </c>
      <c r="B124" s="117"/>
      <c r="C124" s="120"/>
      <c r="D124" s="160"/>
      <c r="E124" s="104"/>
      <c r="F124" s="108"/>
      <c r="G124" s="107"/>
      <c r="H124" s="107"/>
      <c r="I124" s="179"/>
      <c r="J124" s="107"/>
      <c r="K124" s="109"/>
      <c r="L124" s="107"/>
      <c r="M124" s="105"/>
      <c r="N124" s="109"/>
      <c r="O124" s="109"/>
      <c r="P124" s="108"/>
      <c r="Q124" s="108"/>
      <c r="R124" s="108"/>
      <c r="S124" s="109"/>
      <c r="T124" s="109"/>
      <c r="U124" s="1"/>
    </row>
    <row r="125" spans="1:27">
      <c r="A125" s="11">
        <f>A124+1</f>
        <v>48</v>
      </c>
      <c r="B125" s="186"/>
      <c r="C125" s="187"/>
      <c r="D125" s="188"/>
      <c r="E125" s="189"/>
      <c r="F125" s="33"/>
      <c r="G125" s="33"/>
      <c r="H125" s="33"/>
      <c r="I125" s="182"/>
      <c r="J125" s="33"/>
      <c r="K125" s="149"/>
      <c r="L125" s="181"/>
      <c r="M125" s="190"/>
      <c r="N125" s="149"/>
      <c r="O125" s="149"/>
      <c r="P125" s="129"/>
      <c r="Q125" s="129"/>
      <c r="R125" s="129"/>
      <c r="S125" s="149"/>
      <c r="T125" s="149"/>
      <c r="U125" s="1"/>
    </row>
    <row r="126" spans="1:27">
      <c r="A126" s="11">
        <f t="shared" si="17"/>
        <v>49</v>
      </c>
      <c r="B126" s="11"/>
      <c r="C126" s="147"/>
      <c r="D126" s="162"/>
      <c r="E126" s="180"/>
      <c r="F126" s="33"/>
      <c r="G126" s="33"/>
      <c r="H126" s="33"/>
      <c r="I126" s="8"/>
      <c r="J126" s="33"/>
      <c r="K126" s="15"/>
      <c r="L126" s="191"/>
      <c r="M126" s="98"/>
      <c r="N126" s="15"/>
      <c r="O126" s="15"/>
      <c r="P126" s="121"/>
      <c r="Q126" s="121"/>
      <c r="R126" s="121"/>
      <c r="S126" s="15"/>
      <c r="T126" s="15"/>
      <c r="U126" s="1"/>
    </row>
    <row r="127" spans="1:27">
      <c r="A127" s="11">
        <v>50</v>
      </c>
      <c r="B127" s="11"/>
      <c r="C127" s="147"/>
      <c r="D127" s="162"/>
      <c r="E127" s="180"/>
      <c r="F127" s="33"/>
      <c r="G127" s="33"/>
      <c r="H127" s="33"/>
      <c r="I127" s="8"/>
      <c r="J127" s="33"/>
      <c r="K127" s="15"/>
      <c r="L127" s="191"/>
      <c r="M127" s="98"/>
      <c r="N127" s="15"/>
      <c r="O127" s="15"/>
      <c r="P127" s="121"/>
      <c r="Q127" s="121"/>
      <c r="R127" s="121"/>
      <c r="S127" s="15"/>
      <c r="T127" s="15"/>
      <c r="U127" s="1"/>
    </row>
    <row r="128" spans="1:27">
      <c r="A128" s="307"/>
      <c r="B128" s="307"/>
      <c r="C128" s="307"/>
      <c r="D128" s="290" t="s">
        <v>152</v>
      </c>
      <c r="E128" s="13" t="s">
        <v>59</v>
      </c>
      <c r="F128" s="29">
        <f>SUM(F103:F126)</f>
        <v>149157</v>
      </c>
      <c r="G128" s="29">
        <f>SUM(G103:G126)</f>
        <v>0</v>
      </c>
      <c r="H128" s="29">
        <f>SUM(H103:H126)</f>
        <v>51863.349999999991</v>
      </c>
      <c r="I128" s="13" t="s">
        <v>59</v>
      </c>
      <c r="J128" s="29">
        <f>SUM(J103:J126)</f>
        <v>1143</v>
      </c>
      <c r="K128" s="29">
        <f t="shared" ref="K128:S128" si="18">SUM(K103:K126)</f>
        <v>202163.35000000003</v>
      </c>
      <c r="L128" s="29">
        <f t="shared" si="18"/>
        <v>68433</v>
      </c>
      <c r="M128" s="29">
        <f t="shared" si="18"/>
        <v>1977</v>
      </c>
      <c r="N128" s="29">
        <f t="shared" si="18"/>
        <v>0</v>
      </c>
      <c r="O128" s="29">
        <f t="shared" si="18"/>
        <v>2931</v>
      </c>
      <c r="P128" s="29">
        <f t="shared" si="18"/>
        <v>748</v>
      </c>
      <c r="Q128" s="29">
        <f t="shared" si="18"/>
        <v>30862</v>
      </c>
      <c r="R128" s="29">
        <f t="shared" si="18"/>
        <v>2227</v>
      </c>
      <c r="S128" s="29">
        <f t="shared" si="18"/>
        <v>107178</v>
      </c>
      <c r="T128" s="29">
        <f>SUM(T103:T126)</f>
        <v>309341.35000000003</v>
      </c>
      <c r="U128" s="1"/>
    </row>
    <row r="129" spans="1:74">
      <c r="A129" s="14"/>
      <c r="B129" s="14"/>
      <c r="C129" s="14"/>
      <c r="D129" s="11" t="s">
        <v>58</v>
      </c>
      <c r="E129" s="13" t="s">
        <v>59</v>
      </c>
      <c r="F129" s="29">
        <f>F128+F41</f>
        <v>890174</v>
      </c>
      <c r="G129" s="29">
        <f t="shared" ref="G129:T129" si="19">G128+G41</f>
        <v>0</v>
      </c>
      <c r="H129" s="29">
        <f>H128+H41</f>
        <v>293813.44999999995</v>
      </c>
      <c r="I129" s="13" t="s">
        <v>59</v>
      </c>
      <c r="J129" s="29">
        <f t="shared" si="19"/>
        <v>4202</v>
      </c>
      <c r="K129" s="29">
        <f t="shared" si="19"/>
        <v>1188189.4500000002</v>
      </c>
      <c r="L129" s="29">
        <f t="shared" si="19"/>
        <v>402204</v>
      </c>
      <c r="M129" s="29">
        <f t="shared" si="19"/>
        <v>12846</v>
      </c>
      <c r="N129" s="29">
        <f t="shared" si="19"/>
        <v>0</v>
      </c>
      <c r="O129" s="29">
        <f t="shared" si="19"/>
        <v>16880.484324999998</v>
      </c>
      <c r="P129" s="29">
        <f t="shared" si="19"/>
        <v>4675</v>
      </c>
      <c r="Q129" s="29">
        <f t="shared" si="19"/>
        <v>169045</v>
      </c>
      <c r="R129" s="29">
        <f t="shared" si="19"/>
        <v>10826</v>
      </c>
      <c r="S129" s="29">
        <f t="shared" si="19"/>
        <v>615982.48432499997</v>
      </c>
      <c r="T129" s="29">
        <f t="shared" si="19"/>
        <v>1804171.934325</v>
      </c>
      <c r="U129" s="1"/>
    </row>
    <row r="130" spans="1:74" ht="12.75">
      <c r="A130" s="66" t="s">
        <v>60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74" ht="12.75">
      <c r="A131" s="66" t="s">
        <v>61</v>
      </c>
      <c r="B131" s="1"/>
      <c r="C131" s="1"/>
      <c r="D131" s="1"/>
      <c r="E131" s="1"/>
      <c r="F131" s="1"/>
      <c r="G131" s="1"/>
      <c r="H131" s="1"/>
      <c r="S131" s="1"/>
      <c r="T131" s="1"/>
      <c r="U131" s="1"/>
    </row>
    <row r="132" spans="1:74" ht="12.75">
      <c r="A132" s="66" t="s">
        <v>366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74" ht="12.75">
      <c r="A133" s="66" t="s">
        <v>367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74" ht="12.75">
      <c r="A134" s="66" t="s">
        <v>368</v>
      </c>
      <c r="B134" s="1"/>
      <c r="C134" s="1"/>
      <c r="D134" s="1"/>
      <c r="E134" s="1"/>
      <c r="F134" s="1"/>
      <c r="G134" s="13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ht="13.5" thickBot="1">
      <c r="A135" s="66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ht="12.75" thickTop="1" thickBot="1">
      <c r="A136" s="3"/>
      <c r="B136" s="72" t="s">
        <v>5</v>
      </c>
      <c r="C136" s="73"/>
      <c r="D136" s="73"/>
      <c r="E136" s="73"/>
      <c r="F136" s="73"/>
      <c r="G136" s="73"/>
      <c r="H136" s="73"/>
      <c r="I136" s="73"/>
      <c r="J136" s="164"/>
      <c r="K136" s="165"/>
      <c r="L136" s="166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>
      <c r="A137" s="3"/>
      <c r="B137" s="167" t="s">
        <v>62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168"/>
      <c r="M137" s="1"/>
      <c r="N137" s="1"/>
      <c r="O137" s="1"/>
      <c r="P137" s="1"/>
      <c r="Q137" s="1"/>
      <c r="R137" s="1"/>
      <c r="S137" s="1"/>
      <c r="T137" s="1"/>
      <c r="U137" s="1"/>
    </row>
    <row r="138" spans="1:74">
      <c r="A138" s="3"/>
      <c r="B138" s="169" t="s">
        <v>6</v>
      </c>
      <c r="C138" s="4" t="s">
        <v>7</v>
      </c>
      <c r="D138" s="4" t="s">
        <v>8</v>
      </c>
      <c r="E138" s="4" t="s">
        <v>9</v>
      </c>
      <c r="F138" s="4" t="s">
        <v>10</v>
      </c>
      <c r="G138" s="4" t="s">
        <v>11</v>
      </c>
      <c r="H138" s="4" t="s">
        <v>12</v>
      </c>
      <c r="I138" s="4" t="s">
        <v>13</v>
      </c>
      <c r="J138" s="4" t="s">
        <v>14</v>
      </c>
      <c r="K138" s="4" t="s">
        <v>15</v>
      </c>
      <c r="L138" s="137" t="s">
        <v>16</v>
      </c>
      <c r="M138" s="18"/>
      <c r="N138" s="1"/>
      <c r="O138" s="1"/>
      <c r="P138" s="1"/>
      <c r="Q138" s="1"/>
      <c r="R138" s="1"/>
      <c r="S138" s="1"/>
      <c r="T138" s="1"/>
      <c r="U138" s="1"/>
    </row>
    <row r="139" spans="1:74">
      <c r="A139" s="3"/>
      <c r="B139" s="169"/>
      <c r="C139" s="45"/>
      <c r="D139" s="4"/>
      <c r="E139" s="45"/>
      <c r="F139" s="11" t="s">
        <v>63</v>
      </c>
      <c r="G139" s="138" t="s">
        <v>64</v>
      </c>
      <c r="H139" s="139" t="s">
        <v>65</v>
      </c>
      <c r="I139" s="139" t="s">
        <v>54</v>
      </c>
      <c r="J139" s="139" t="s">
        <v>66</v>
      </c>
      <c r="K139" s="139" t="s">
        <v>67</v>
      </c>
      <c r="L139" s="140"/>
      <c r="M139" s="18"/>
      <c r="N139" s="1"/>
      <c r="O139" s="1"/>
      <c r="P139" s="1"/>
      <c r="Q139" s="1"/>
      <c r="R139" s="1"/>
      <c r="S139" s="1"/>
      <c r="T139" s="1"/>
      <c r="U139" s="1"/>
    </row>
    <row r="140" spans="1:74" ht="21.75">
      <c r="A140" s="20"/>
      <c r="B140" s="170" t="s">
        <v>0</v>
      </c>
      <c r="C140" s="54"/>
      <c r="D140" s="36" t="s">
        <v>0</v>
      </c>
      <c r="E140" s="36" t="s">
        <v>68</v>
      </c>
      <c r="F140" s="60" t="s">
        <v>69</v>
      </c>
      <c r="G140" s="38"/>
      <c r="H140" s="38" t="s">
        <v>120</v>
      </c>
      <c r="I140" s="61" t="s">
        <v>70</v>
      </c>
      <c r="J140" s="38" t="s">
        <v>71</v>
      </c>
      <c r="K140" s="38" t="s">
        <v>72</v>
      </c>
      <c r="L140" s="171" t="s">
        <v>0</v>
      </c>
      <c r="M140" s="53"/>
      <c r="N140" s="53"/>
      <c r="O140" s="53"/>
      <c r="P140" s="1"/>
      <c r="Q140" s="1"/>
      <c r="R140" s="1"/>
      <c r="S140" s="1"/>
      <c r="T140" s="1"/>
      <c r="U140" s="1"/>
    </row>
    <row r="141" spans="1:74">
      <c r="A141" s="24"/>
      <c r="B141" s="172" t="s">
        <v>27</v>
      </c>
      <c r="C141" s="38" t="s">
        <v>27</v>
      </c>
      <c r="D141" s="38" t="s">
        <v>28</v>
      </c>
      <c r="E141" s="38" t="s">
        <v>73</v>
      </c>
      <c r="F141" s="38" t="s">
        <v>73</v>
      </c>
      <c r="G141" s="38" t="s">
        <v>74</v>
      </c>
      <c r="H141" s="38" t="s">
        <v>121</v>
      </c>
      <c r="I141" s="38" t="s">
        <v>73</v>
      </c>
      <c r="J141" s="38" t="s">
        <v>73</v>
      </c>
      <c r="K141" s="38" t="s">
        <v>73</v>
      </c>
      <c r="L141" s="173" t="s">
        <v>75</v>
      </c>
      <c r="M141" s="53"/>
      <c r="N141" s="53"/>
      <c r="O141" s="53"/>
      <c r="P141" s="1"/>
      <c r="Q141" s="1"/>
      <c r="R141" s="1"/>
      <c r="S141" s="1"/>
      <c r="T141" s="1"/>
      <c r="U141" s="1"/>
    </row>
    <row r="142" spans="1:74" ht="12" thickBot="1">
      <c r="A142" s="27" t="s">
        <v>40</v>
      </c>
      <c r="B142" s="174" t="s">
        <v>41</v>
      </c>
      <c r="C142" s="175" t="s">
        <v>76</v>
      </c>
      <c r="D142" s="175" t="s">
        <v>43</v>
      </c>
      <c r="E142" s="175"/>
      <c r="F142" s="176" t="s">
        <v>77</v>
      </c>
      <c r="G142" s="176" t="s">
        <v>77</v>
      </c>
      <c r="H142" s="177">
        <v>0.25</v>
      </c>
      <c r="I142" s="176" t="s">
        <v>79</v>
      </c>
      <c r="J142" s="176" t="s">
        <v>79</v>
      </c>
      <c r="K142" s="176" t="s">
        <v>80</v>
      </c>
      <c r="L142" s="178" t="s">
        <v>50</v>
      </c>
      <c r="M142" s="53"/>
      <c r="N142" s="53"/>
      <c r="O142" s="53"/>
      <c r="P142" s="1"/>
      <c r="Q142" s="1"/>
      <c r="R142" s="1"/>
      <c r="S142" s="1"/>
      <c r="T142" s="1"/>
      <c r="U142" s="1"/>
    </row>
    <row r="143" spans="1:74" ht="12" thickTop="1">
      <c r="A143" s="6">
        <v>26</v>
      </c>
      <c r="B143" s="426" t="s">
        <v>155</v>
      </c>
      <c r="C143" s="233" t="s">
        <v>111</v>
      </c>
      <c r="D143" s="227" t="s">
        <v>370</v>
      </c>
      <c r="E143" s="146">
        <v>0</v>
      </c>
      <c r="F143" s="7">
        <v>0</v>
      </c>
      <c r="G143" s="99">
        <f>+F103*0.1</f>
        <v>4973.1000000000004</v>
      </c>
      <c r="H143" s="99">
        <f>+F103*0.25</f>
        <v>12432.75</v>
      </c>
      <c r="I143" s="7">
        <v>0</v>
      </c>
      <c r="J143" s="33">
        <v>0</v>
      </c>
      <c r="K143" s="33">
        <v>0</v>
      </c>
      <c r="L143" s="146">
        <f t="shared" ref="L143:L151" si="20">+E143+F143+G143+H143+I143+J143+K143</f>
        <v>17405.849999999999</v>
      </c>
      <c r="M143" s="1"/>
      <c r="N143" s="1"/>
      <c r="O143" s="1"/>
      <c r="P143" s="1"/>
      <c r="Q143" s="1"/>
      <c r="R143" s="1"/>
      <c r="S143" s="1"/>
      <c r="T143" s="1"/>
      <c r="U143" s="1"/>
    </row>
    <row r="144" spans="1:74">
      <c r="A144" s="6">
        <f t="shared" ref="A144:A167" si="21">A143+1</f>
        <v>27</v>
      </c>
      <c r="B144" s="428">
        <v>7223</v>
      </c>
      <c r="C144" s="233" t="s">
        <v>207</v>
      </c>
      <c r="D144" s="227" t="s">
        <v>208</v>
      </c>
      <c r="E144" s="146">
        <v>0</v>
      </c>
      <c r="F144" s="7">
        <v>0</v>
      </c>
      <c r="G144" s="99">
        <f t="shared" ref="G144:G151" si="22">+F104*0.1</f>
        <v>4697.8</v>
      </c>
      <c r="H144" s="99">
        <f t="shared" ref="H144:H151" si="23">+F104*0.25</f>
        <v>11744.5</v>
      </c>
      <c r="I144" s="7">
        <v>0</v>
      </c>
      <c r="J144" s="33">
        <v>0</v>
      </c>
      <c r="K144" s="33">
        <v>0</v>
      </c>
      <c r="L144" s="146">
        <f t="shared" si="20"/>
        <v>16442.3</v>
      </c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6">
        <f t="shared" si="21"/>
        <v>28</v>
      </c>
      <c r="B145" s="428">
        <v>6327</v>
      </c>
      <c r="C145" s="233" t="s">
        <v>156</v>
      </c>
      <c r="D145" s="227" t="s">
        <v>371</v>
      </c>
      <c r="E145" s="146">
        <v>0</v>
      </c>
      <c r="F145" s="7">
        <v>0</v>
      </c>
      <c r="G145" s="99">
        <f t="shared" si="22"/>
        <v>0</v>
      </c>
      <c r="H145" s="99">
        <f t="shared" si="23"/>
        <v>0</v>
      </c>
      <c r="I145" s="7">
        <v>0</v>
      </c>
      <c r="J145" s="33">
        <v>0</v>
      </c>
      <c r="K145" s="33">
        <v>0</v>
      </c>
      <c r="L145" s="146">
        <f t="shared" si="20"/>
        <v>0</v>
      </c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6">
        <f t="shared" si="21"/>
        <v>29</v>
      </c>
      <c r="B146" s="428">
        <v>6840</v>
      </c>
      <c r="C146" s="233" t="s">
        <v>139</v>
      </c>
      <c r="D146" s="227" t="s">
        <v>372</v>
      </c>
      <c r="E146" s="146">
        <v>0</v>
      </c>
      <c r="F146" s="7">
        <v>0</v>
      </c>
      <c r="G146" s="99">
        <f t="shared" si="22"/>
        <v>2573.6000000000004</v>
      </c>
      <c r="H146" s="99">
        <f t="shared" si="23"/>
        <v>6434</v>
      </c>
      <c r="I146" s="7">
        <v>0</v>
      </c>
      <c r="J146" s="33">
        <v>0</v>
      </c>
      <c r="K146" s="33">
        <v>0</v>
      </c>
      <c r="L146" s="146">
        <f t="shared" si="20"/>
        <v>9007.6</v>
      </c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6">
        <f t="shared" si="21"/>
        <v>30</v>
      </c>
      <c r="B147" s="428">
        <v>6222</v>
      </c>
      <c r="C147" s="233" t="s">
        <v>139</v>
      </c>
      <c r="D147" s="227" t="s">
        <v>373</v>
      </c>
      <c r="E147" s="146">
        <v>0</v>
      </c>
      <c r="F147" s="7">
        <v>0</v>
      </c>
      <c r="G147" s="99">
        <f t="shared" si="22"/>
        <v>2671.2000000000003</v>
      </c>
      <c r="H147" s="99">
        <f t="shared" si="23"/>
        <v>6678</v>
      </c>
      <c r="I147" s="7">
        <v>0</v>
      </c>
      <c r="J147" s="33">
        <v>0</v>
      </c>
      <c r="K147" s="33">
        <v>0</v>
      </c>
      <c r="L147" s="146">
        <f t="shared" si="20"/>
        <v>9349.2000000000007</v>
      </c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6">
        <f t="shared" si="21"/>
        <v>31</v>
      </c>
      <c r="B148" s="428">
        <v>6951</v>
      </c>
      <c r="C148" s="393" t="s">
        <v>364</v>
      </c>
      <c r="D148" s="232" t="s">
        <v>151</v>
      </c>
      <c r="E148" s="146">
        <v>0</v>
      </c>
      <c r="F148" s="7">
        <v>0</v>
      </c>
      <c r="G148" s="99">
        <f t="shared" si="22"/>
        <v>0</v>
      </c>
      <c r="H148" s="99">
        <f t="shared" si="23"/>
        <v>0</v>
      </c>
      <c r="I148" s="7">
        <v>0</v>
      </c>
      <c r="J148" s="33">
        <v>0</v>
      </c>
      <c r="K148" s="33">
        <v>0</v>
      </c>
      <c r="L148" s="146">
        <f t="shared" si="20"/>
        <v>0</v>
      </c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6">
        <f t="shared" si="21"/>
        <v>32</v>
      </c>
      <c r="B149" s="426" t="s">
        <v>157</v>
      </c>
      <c r="C149" s="232" t="s">
        <v>194</v>
      </c>
      <c r="D149" s="232" t="s">
        <v>374</v>
      </c>
      <c r="E149" s="146">
        <v>0</v>
      </c>
      <c r="F149" s="7">
        <v>0</v>
      </c>
      <c r="G149" s="99">
        <f t="shared" si="22"/>
        <v>0</v>
      </c>
      <c r="H149" s="99">
        <f t="shared" si="23"/>
        <v>0</v>
      </c>
      <c r="I149" s="7">
        <v>0</v>
      </c>
      <c r="J149" s="33">
        <v>0</v>
      </c>
      <c r="K149" s="33">
        <v>0</v>
      </c>
      <c r="L149" s="146">
        <f t="shared" si="20"/>
        <v>0</v>
      </c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6">
        <f t="shared" si="21"/>
        <v>33</v>
      </c>
      <c r="B150" s="426" t="s">
        <v>158</v>
      </c>
      <c r="C150" s="232" t="s">
        <v>194</v>
      </c>
      <c r="D150" s="232" t="s">
        <v>374</v>
      </c>
      <c r="E150" s="146">
        <v>0</v>
      </c>
      <c r="F150" s="7">
        <v>0</v>
      </c>
      <c r="G150" s="99">
        <f t="shared" si="22"/>
        <v>0</v>
      </c>
      <c r="H150" s="99">
        <f t="shared" si="23"/>
        <v>0</v>
      </c>
      <c r="I150" s="7">
        <v>0</v>
      </c>
      <c r="J150" s="33">
        <v>0</v>
      </c>
      <c r="K150" s="33">
        <v>0</v>
      </c>
      <c r="L150" s="146">
        <f t="shared" si="20"/>
        <v>0</v>
      </c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6">
        <f t="shared" si="21"/>
        <v>34</v>
      </c>
      <c r="B151" s="428">
        <v>7181</v>
      </c>
      <c r="C151" s="227" t="s">
        <v>159</v>
      </c>
      <c r="D151" s="227" t="s">
        <v>160</v>
      </c>
      <c r="E151" s="146">
        <v>0</v>
      </c>
      <c r="F151" s="7">
        <v>0</v>
      </c>
      <c r="G151" s="99">
        <f t="shared" si="22"/>
        <v>0</v>
      </c>
      <c r="H151" s="99">
        <f t="shared" si="23"/>
        <v>0</v>
      </c>
      <c r="I151" s="7">
        <v>0</v>
      </c>
      <c r="J151" s="33">
        <v>0</v>
      </c>
      <c r="K151" s="33">
        <v>0</v>
      </c>
      <c r="L151" s="146">
        <f t="shared" si="20"/>
        <v>0</v>
      </c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1">
        <f t="shared" si="21"/>
        <v>35</v>
      </c>
      <c r="B152" s="428"/>
      <c r="C152" s="393"/>
      <c r="D152" s="232"/>
      <c r="E152" s="146"/>
      <c r="F152" s="7"/>
      <c r="G152" s="99"/>
      <c r="H152" s="99"/>
      <c r="I152" s="7"/>
      <c r="J152" s="33"/>
      <c r="K152" s="33"/>
      <c r="L152" s="146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1">
        <f t="shared" si="21"/>
        <v>36</v>
      </c>
      <c r="B153" s="426"/>
      <c r="C153" s="232"/>
      <c r="D153" s="232"/>
      <c r="E153" s="146"/>
      <c r="F153" s="7"/>
      <c r="G153" s="99"/>
      <c r="H153" s="99"/>
      <c r="I153" s="7"/>
      <c r="J153" s="33"/>
      <c r="K153" s="33"/>
      <c r="L153" s="146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1">
        <f t="shared" si="21"/>
        <v>37</v>
      </c>
      <c r="B154" s="428"/>
      <c r="C154" s="393"/>
      <c r="D154" s="232"/>
      <c r="E154" s="146"/>
      <c r="F154" s="7"/>
      <c r="G154" s="99"/>
      <c r="H154" s="99"/>
      <c r="I154" s="7"/>
      <c r="J154" s="33"/>
      <c r="K154" s="33"/>
      <c r="L154" s="146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1">
        <f t="shared" si="21"/>
        <v>38</v>
      </c>
      <c r="B155" s="426"/>
      <c r="C155" s="232"/>
      <c r="D155" s="232"/>
      <c r="E155" s="146"/>
      <c r="F155" s="7"/>
      <c r="G155" s="99"/>
      <c r="H155" s="99"/>
      <c r="I155" s="7"/>
      <c r="J155" s="33"/>
      <c r="K155" s="33"/>
      <c r="L155" s="146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1">
        <f t="shared" si="21"/>
        <v>39</v>
      </c>
      <c r="B156" s="428"/>
      <c r="C156" s="393"/>
      <c r="D156" s="232"/>
      <c r="E156" s="146"/>
      <c r="F156" s="7"/>
      <c r="G156" s="99"/>
      <c r="H156" s="99"/>
      <c r="I156" s="7"/>
      <c r="J156" s="33"/>
      <c r="K156" s="33"/>
      <c r="L156" s="146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1">
        <f t="shared" si="21"/>
        <v>40</v>
      </c>
      <c r="B157" s="426"/>
      <c r="C157" s="232"/>
      <c r="D157" s="232"/>
      <c r="E157" s="146"/>
      <c r="F157" s="7"/>
      <c r="G157" s="99"/>
      <c r="H157" s="99"/>
      <c r="I157" s="7"/>
      <c r="J157" s="33"/>
      <c r="K157" s="33"/>
      <c r="L157" s="146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1">
        <f t="shared" si="21"/>
        <v>41</v>
      </c>
      <c r="B158" s="428"/>
      <c r="C158" s="393"/>
      <c r="D158" s="232"/>
      <c r="E158" s="146"/>
      <c r="F158" s="7"/>
      <c r="G158" s="99"/>
      <c r="H158" s="99"/>
      <c r="I158" s="7"/>
      <c r="J158" s="33"/>
      <c r="K158" s="33"/>
      <c r="L158" s="146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1">
        <f t="shared" si="21"/>
        <v>42</v>
      </c>
      <c r="B159" s="426"/>
      <c r="C159" s="232"/>
      <c r="D159" s="232"/>
      <c r="E159" s="146"/>
      <c r="F159" s="7"/>
      <c r="G159" s="99"/>
      <c r="H159" s="99"/>
      <c r="I159" s="7"/>
      <c r="J159" s="33"/>
      <c r="K159" s="33"/>
      <c r="L159" s="146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1">
        <f t="shared" si="21"/>
        <v>43</v>
      </c>
      <c r="B160" s="428"/>
      <c r="C160" s="393"/>
      <c r="D160" s="232"/>
      <c r="E160" s="146"/>
      <c r="F160" s="7"/>
      <c r="G160" s="99"/>
      <c r="H160" s="99"/>
      <c r="I160" s="7"/>
      <c r="J160" s="33"/>
      <c r="K160" s="33"/>
      <c r="L160" s="146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6">
        <f t="shared" si="21"/>
        <v>44</v>
      </c>
      <c r="B161" s="426"/>
      <c r="C161" s="232"/>
      <c r="D161" s="232"/>
      <c r="E161" s="146"/>
      <c r="F161" s="7"/>
      <c r="G161" s="99"/>
      <c r="H161" s="99"/>
      <c r="I161" s="7"/>
      <c r="J161" s="33"/>
      <c r="K161" s="33"/>
      <c r="L161" s="146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6">
        <f t="shared" si="21"/>
        <v>45</v>
      </c>
      <c r="B162" s="428"/>
      <c r="C162" s="393"/>
      <c r="D162" s="232"/>
      <c r="E162" s="146"/>
      <c r="F162" s="7"/>
      <c r="G162" s="99"/>
      <c r="H162" s="99"/>
      <c r="I162" s="7"/>
      <c r="J162" s="33"/>
      <c r="K162" s="33"/>
      <c r="L162" s="146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6">
        <f t="shared" si="21"/>
        <v>46</v>
      </c>
      <c r="B163" s="426"/>
      <c r="C163" s="232"/>
      <c r="D163" s="232"/>
      <c r="E163" s="146"/>
      <c r="F163" s="7"/>
      <c r="G163" s="99"/>
      <c r="H163" s="99"/>
      <c r="I163" s="7"/>
      <c r="J163" s="33"/>
      <c r="K163" s="33"/>
      <c r="L163" s="146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6">
        <f t="shared" si="21"/>
        <v>47</v>
      </c>
      <c r="B164" s="192"/>
      <c r="C164" s="192"/>
      <c r="D164" s="235"/>
      <c r="E164" s="107"/>
      <c r="F164" s="197"/>
      <c r="G164" s="108"/>
      <c r="H164" s="108"/>
      <c r="I164" s="197"/>
      <c r="J164" s="197"/>
      <c r="K164" s="197"/>
      <c r="L164" s="236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6">
        <f t="shared" si="21"/>
        <v>48</v>
      </c>
      <c r="B165" s="192"/>
      <c r="C165" s="192"/>
      <c r="D165" s="235"/>
      <c r="E165" s="107"/>
      <c r="F165" s="197"/>
      <c r="G165" s="108"/>
      <c r="H165" s="108"/>
      <c r="I165" s="197"/>
      <c r="J165" s="197"/>
      <c r="K165" s="197"/>
      <c r="L165" s="236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6">
        <f t="shared" si="21"/>
        <v>49</v>
      </c>
      <c r="B166" s="192"/>
      <c r="C166" s="192"/>
      <c r="D166" s="235"/>
      <c r="E166" s="197"/>
      <c r="F166" s="197"/>
      <c r="G166" s="108"/>
      <c r="H166" s="108"/>
      <c r="I166" s="197"/>
      <c r="J166" s="197"/>
      <c r="K166" s="197"/>
      <c r="L166" s="236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6">
        <f t="shared" si="21"/>
        <v>50</v>
      </c>
      <c r="B167" s="192"/>
      <c r="C167" s="192"/>
      <c r="D167" s="235"/>
      <c r="E167" s="197"/>
      <c r="F167" s="197"/>
      <c r="G167" s="108"/>
      <c r="H167" s="108"/>
      <c r="I167" s="197"/>
      <c r="J167" s="197"/>
      <c r="K167" s="197"/>
      <c r="L167" s="236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4"/>
      <c r="B168" s="14"/>
      <c r="C168" s="14"/>
      <c r="D168" s="11" t="s">
        <v>58</v>
      </c>
      <c r="E168" s="29">
        <f t="shared" ref="E168:L168" si="24">SUM(E143:E167)</f>
        <v>0</v>
      </c>
      <c r="F168" s="29">
        <f t="shared" si="24"/>
        <v>0</v>
      </c>
      <c r="G168" s="29">
        <f t="shared" si="24"/>
        <v>14915.700000000003</v>
      </c>
      <c r="H168" s="29">
        <f t="shared" si="24"/>
        <v>37289.25</v>
      </c>
      <c r="I168" s="29">
        <f t="shared" si="24"/>
        <v>0</v>
      </c>
      <c r="J168" s="29">
        <f t="shared" si="24"/>
        <v>0</v>
      </c>
      <c r="K168" s="29">
        <f t="shared" si="24"/>
        <v>0</v>
      </c>
      <c r="L168" s="64">
        <f t="shared" si="24"/>
        <v>52204.95</v>
      </c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3" t="s">
        <v>63</v>
      </c>
      <c r="B169" s="3" t="s">
        <v>123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1"/>
    </row>
    <row r="170" spans="1:21">
      <c r="A170" s="3" t="s">
        <v>64</v>
      </c>
      <c r="B170" s="3" t="s">
        <v>124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1"/>
    </row>
    <row r="171" spans="1:21">
      <c r="A171" s="3" t="s">
        <v>65</v>
      </c>
      <c r="B171" s="3" t="s">
        <v>125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1"/>
    </row>
    <row r="172" spans="1:21">
      <c r="A172" s="3" t="s">
        <v>54</v>
      </c>
      <c r="B172" s="3" t="s">
        <v>126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>
      <c r="A173" s="3" t="s">
        <v>66</v>
      </c>
      <c r="B173" s="3" t="s">
        <v>127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2">
      <c r="A174" s="3" t="s">
        <v>67</v>
      </c>
      <c r="B174" s="3" t="s">
        <v>86</v>
      </c>
      <c r="C174" s="2"/>
      <c r="D174" s="2"/>
      <c r="E174" s="2"/>
      <c r="F174" s="2"/>
      <c r="G174" s="130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</sheetData>
  <mergeCells count="2">
    <mergeCell ref="I13:J14"/>
    <mergeCell ref="I100:J101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CEE0-3ECB-4433-A485-216617A3CEB4}">
  <sheetPr codeName="Sheet4">
    <tabColor theme="6" tint="0.79998168889431442"/>
  </sheetPr>
  <dimension ref="A1:BV120"/>
  <sheetViews>
    <sheetView view="pageBreakPreview" zoomScale="70" zoomScaleNormal="90" zoomScaleSheetLayoutView="70" zoomScalePageLayoutView="50" workbookViewId="0">
      <selection activeCell="D2" sqref="D2"/>
    </sheetView>
  </sheetViews>
  <sheetFormatPr defaultColWidth="8.77734375" defaultRowHeight="11.25"/>
  <cols>
    <col min="1" max="1" width="4.33203125" style="9" customWidth="1"/>
    <col min="2" max="2" width="8" style="9" customWidth="1"/>
    <col min="3" max="3" width="24.109375" style="9" customWidth="1"/>
    <col min="4" max="4" width="39.77734375" style="9" customWidth="1"/>
    <col min="5" max="5" width="8" style="9" customWidth="1"/>
    <col min="6" max="6" width="9.44140625" style="9" customWidth="1"/>
    <col min="7" max="7" width="8.218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10.88671875" style="9" customWidth="1"/>
    <col min="12" max="12" width="11.33203125" style="9" customWidth="1"/>
    <col min="13" max="13" width="12.5546875" style="9" customWidth="1"/>
    <col min="14" max="14" width="11.21875" style="9" customWidth="1"/>
    <col min="15" max="15" width="8" style="9" customWidth="1"/>
    <col min="16" max="16" width="6.77734375" style="9" customWidth="1"/>
    <col min="17" max="18" width="8.77734375" style="9" customWidth="1"/>
    <col min="19" max="19" width="10.77734375" style="9" customWidth="1"/>
    <col min="20" max="20" width="9.664062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17" t="s">
        <v>1</v>
      </c>
      <c r="B2" s="3"/>
      <c r="C2" s="3"/>
      <c r="D2" s="66" t="s">
        <v>90</v>
      </c>
      <c r="E2" s="92"/>
      <c r="F2" s="66" t="s">
        <v>0</v>
      </c>
      <c r="G2" s="92"/>
      <c r="H2" s="92"/>
      <c r="I2" s="92"/>
      <c r="J2" s="92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8.1" customHeight="1">
      <c r="A3" s="17"/>
      <c r="B3" s="3"/>
      <c r="C3" s="3"/>
      <c r="D3" s="66"/>
      <c r="E3" s="92"/>
      <c r="F3" s="92"/>
      <c r="G3" s="92"/>
      <c r="H3" s="92"/>
      <c r="I3" s="92"/>
      <c r="J3" s="92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17" t="s">
        <v>2</v>
      </c>
      <c r="B4" s="3"/>
      <c r="C4" s="3"/>
      <c r="D4" s="66" t="s">
        <v>87</v>
      </c>
      <c r="E4" s="92"/>
      <c r="F4" s="92"/>
      <c r="G4" s="92"/>
      <c r="H4" s="92"/>
      <c r="I4" s="92"/>
      <c r="J4" s="92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8.1" customHeight="1">
      <c r="A5" s="17"/>
      <c r="B5" s="3"/>
      <c r="C5" s="3"/>
      <c r="D5" s="66"/>
      <c r="E5" s="92"/>
      <c r="F5" s="92"/>
      <c r="G5" s="92"/>
      <c r="H5" s="92"/>
      <c r="I5" s="92"/>
      <c r="J5" s="92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17" t="s">
        <v>3</v>
      </c>
      <c r="B6" s="3"/>
      <c r="C6" s="3"/>
      <c r="D6" s="66" t="s">
        <v>91</v>
      </c>
      <c r="E6" s="92"/>
      <c r="F6" s="92"/>
      <c r="G6" s="92"/>
      <c r="H6" s="92"/>
      <c r="I6" s="92"/>
      <c r="J6" s="92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8.1" customHeight="1">
      <c r="A7" s="17"/>
      <c r="B7" s="3"/>
      <c r="C7" s="3"/>
      <c r="D7" s="66"/>
      <c r="E7" s="92"/>
      <c r="F7" s="92"/>
      <c r="G7" s="92"/>
      <c r="H7" s="92"/>
      <c r="I7" s="92"/>
      <c r="J7" s="92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17" t="s">
        <v>4</v>
      </c>
      <c r="B8" s="3"/>
      <c r="C8" s="3"/>
      <c r="D8" s="66" t="s">
        <v>92</v>
      </c>
      <c r="E8" s="93" t="s">
        <v>375</v>
      </c>
      <c r="F8" s="92"/>
      <c r="G8" s="94"/>
      <c r="H8" s="92"/>
      <c r="I8" s="92"/>
      <c r="J8" s="92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.75" thickBot="1">
      <c r="A9" s="3"/>
      <c r="B9" s="95"/>
      <c r="C9" s="96"/>
      <c r="D9" s="3"/>
      <c r="E9" s="3"/>
      <c r="F9"/>
      <c r="G9"/>
      <c r="H9"/>
      <c r="I9"/>
      <c r="J9"/>
      <c r="K9" s="3"/>
      <c r="L9" s="3"/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2.75" thickTop="1" thickBot="1">
      <c r="A10" s="3"/>
      <c r="B10" s="55" t="s">
        <v>5</v>
      </c>
      <c r="C10" s="56"/>
      <c r="D10" s="56"/>
      <c r="E10" s="56"/>
      <c r="F10" s="56"/>
      <c r="G10" s="56"/>
      <c r="H10" s="56"/>
      <c r="I10" s="56"/>
      <c r="J10" s="57"/>
      <c r="K10" s="3"/>
      <c r="L10" s="3"/>
      <c r="M10" s="3"/>
      <c r="N10" s="3"/>
      <c r="O10" s="3"/>
      <c r="P10" s="3"/>
      <c r="Q10" s="55" t="s">
        <v>5</v>
      </c>
      <c r="R10" s="57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" thickTop="1">
      <c r="A11" s="3"/>
      <c r="B11" s="43"/>
      <c r="C11" s="3"/>
      <c r="D11" s="3"/>
      <c r="E11" s="3"/>
      <c r="F11" s="3"/>
      <c r="G11" s="3"/>
      <c r="H11" s="3"/>
      <c r="I11" s="3"/>
      <c r="J11" s="42"/>
      <c r="K11" s="3"/>
      <c r="L11" s="3"/>
      <c r="M11" s="3"/>
      <c r="N11" s="3"/>
      <c r="O11" s="3"/>
      <c r="P11" s="3"/>
      <c r="Q11" s="43"/>
      <c r="R11" s="42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>
      <c r="A12" s="3"/>
      <c r="B12" s="34" t="s">
        <v>6</v>
      </c>
      <c r="C12" s="45" t="s">
        <v>7</v>
      </c>
      <c r="D12" s="4" t="s">
        <v>8</v>
      </c>
      <c r="E12" s="45" t="s">
        <v>9</v>
      </c>
      <c r="F12" s="4" t="s">
        <v>10</v>
      </c>
      <c r="G12" s="32" t="s">
        <v>11</v>
      </c>
      <c r="H12" s="32" t="s">
        <v>12</v>
      </c>
      <c r="I12" s="32" t="s">
        <v>13</v>
      </c>
      <c r="J12" s="59" t="s">
        <v>14</v>
      </c>
      <c r="K12" s="45" t="s">
        <v>15</v>
      </c>
      <c r="L12" s="45" t="s">
        <v>16</v>
      </c>
      <c r="M12" s="4" t="s">
        <v>17</v>
      </c>
      <c r="N12" s="4" t="s">
        <v>18</v>
      </c>
      <c r="O12" s="4" t="s">
        <v>19</v>
      </c>
      <c r="P12" s="4" t="s">
        <v>20</v>
      </c>
      <c r="Q12" s="46" t="s">
        <v>21</v>
      </c>
      <c r="R12" s="59" t="s">
        <v>22</v>
      </c>
      <c r="S12" s="46" t="s">
        <v>23</v>
      </c>
      <c r="T12" s="18" t="s">
        <v>24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20"/>
      <c r="B13" s="35" t="s">
        <v>0</v>
      </c>
      <c r="C13" s="54"/>
      <c r="D13" s="36" t="s">
        <v>0</v>
      </c>
      <c r="E13" s="36" t="s">
        <v>0</v>
      </c>
      <c r="F13" s="36" t="s">
        <v>0</v>
      </c>
      <c r="G13" s="38"/>
      <c r="H13" s="38" t="s">
        <v>0</v>
      </c>
      <c r="I13" s="625" t="s">
        <v>25</v>
      </c>
      <c r="J13" s="626"/>
      <c r="K13" s="22" t="s">
        <v>0</v>
      </c>
      <c r="L13" s="20"/>
      <c r="M13" s="22"/>
      <c r="N13" s="22"/>
      <c r="O13" s="22" t="s">
        <v>26</v>
      </c>
      <c r="P13" s="22"/>
      <c r="Q13" s="47"/>
      <c r="R13" s="48"/>
      <c r="S13" s="23"/>
      <c r="T13" s="23"/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4"/>
      <c r="B14" s="37" t="s">
        <v>27</v>
      </c>
      <c r="C14" s="38" t="s">
        <v>27</v>
      </c>
      <c r="D14" s="38" t="s">
        <v>28</v>
      </c>
      <c r="E14" s="38" t="s">
        <v>29</v>
      </c>
      <c r="F14" s="38" t="s">
        <v>0</v>
      </c>
      <c r="G14" s="38"/>
      <c r="H14" s="38" t="s">
        <v>0</v>
      </c>
      <c r="I14" s="627"/>
      <c r="J14" s="628"/>
      <c r="K14" s="25" t="s">
        <v>30</v>
      </c>
      <c r="L14" s="21" t="s">
        <v>31</v>
      </c>
      <c r="M14" s="21" t="s">
        <v>32</v>
      </c>
      <c r="N14" s="21" t="s">
        <v>33</v>
      </c>
      <c r="O14" s="21" t="s">
        <v>34</v>
      </c>
      <c r="P14" s="20" t="s">
        <v>35</v>
      </c>
      <c r="Q14" s="35" t="s">
        <v>36</v>
      </c>
      <c r="R14" s="49" t="s">
        <v>37</v>
      </c>
      <c r="S14" s="23" t="s">
        <v>38</v>
      </c>
      <c r="T14" s="26" t="s">
        <v>39</v>
      </c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2" thickBot="1">
      <c r="A15" s="27" t="s">
        <v>40</v>
      </c>
      <c r="B15" s="39" t="s">
        <v>41</v>
      </c>
      <c r="C15" s="40" t="s">
        <v>42</v>
      </c>
      <c r="D15" s="40" t="s">
        <v>43</v>
      </c>
      <c r="E15" s="40" t="s">
        <v>44</v>
      </c>
      <c r="F15" s="40" t="s">
        <v>45</v>
      </c>
      <c r="G15" s="40" t="s">
        <v>46</v>
      </c>
      <c r="H15" s="40" t="s">
        <v>47</v>
      </c>
      <c r="I15" s="41" t="s">
        <v>48</v>
      </c>
      <c r="J15" s="58" t="s">
        <v>49</v>
      </c>
      <c r="K15" s="31" t="s">
        <v>50</v>
      </c>
      <c r="L15" s="28" t="s">
        <v>365</v>
      </c>
      <c r="M15" s="28" t="s">
        <v>51</v>
      </c>
      <c r="N15" s="28" t="s">
        <v>52</v>
      </c>
      <c r="O15" s="28" t="s">
        <v>53</v>
      </c>
      <c r="P15" s="30" t="s">
        <v>54</v>
      </c>
      <c r="Q15" s="44" t="s">
        <v>55</v>
      </c>
      <c r="R15" s="50" t="s">
        <v>55</v>
      </c>
      <c r="S15" s="31" t="s">
        <v>56</v>
      </c>
      <c r="T15" s="28" t="s">
        <v>57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Top="1">
      <c r="A16" s="6">
        <v>1</v>
      </c>
      <c r="B16" s="306">
        <v>6975</v>
      </c>
      <c r="C16" s="300" t="s">
        <v>93</v>
      </c>
      <c r="D16" s="300" t="s">
        <v>94</v>
      </c>
      <c r="E16" s="455" t="s">
        <v>171</v>
      </c>
      <c r="F16" s="204">
        <v>76093</v>
      </c>
      <c r="G16" s="204">
        <v>0</v>
      </c>
      <c r="H16" s="204">
        <f t="shared" ref="H16:H30" si="0">+L55</f>
        <v>26632.55</v>
      </c>
      <c r="I16" s="456">
        <v>46320</v>
      </c>
      <c r="J16" s="204">
        <v>2415</v>
      </c>
      <c r="K16" s="204">
        <f t="shared" ref="K16:K30" si="1">(+F16+G16+H16+J16)</f>
        <v>105140.55</v>
      </c>
      <c r="L16" s="204">
        <f>+ROUND((K16*0.3385),0)</f>
        <v>35590</v>
      </c>
      <c r="M16" s="204">
        <v>494</v>
      </c>
      <c r="N16" s="204">
        <v>0</v>
      </c>
      <c r="O16" s="204">
        <f>+ROUND((K16*0.0145),0)</f>
        <v>1525</v>
      </c>
      <c r="P16" s="204">
        <v>187</v>
      </c>
      <c r="Q16" s="204">
        <v>9794</v>
      </c>
      <c r="R16" s="204">
        <v>742</v>
      </c>
      <c r="S16" s="204">
        <f t="shared" ref="S16:S30" si="2">+L16+M16+N16+O16+P16+Q16+R16</f>
        <v>48332</v>
      </c>
      <c r="T16" s="204">
        <f t="shared" ref="T16:T30" si="3">+K16+S16</f>
        <v>153472.54999999999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>
      <c r="A17" s="6">
        <f t="shared" ref="A17:A40" si="4">A16+1</f>
        <v>2</v>
      </c>
      <c r="B17" s="291">
        <v>6849</v>
      </c>
      <c r="C17" s="214" t="s">
        <v>93</v>
      </c>
      <c r="D17" s="214" t="s">
        <v>172</v>
      </c>
      <c r="E17" s="200" t="s">
        <v>466</v>
      </c>
      <c r="F17" s="211">
        <v>83568</v>
      </c>
      <c r="G17" s="294">
        <v>0</v>
      </c>
      <c r="H17" s="71">
        <f t="shared" si="0"/>
        <v>29248.800000000003</v>
      </c>
      <c r="I17" s="511"/>
      <c r="J17" s="497">
        <v>0</v>
      </c>
      <c r="K17" s="384">
        <f t="shared" si="1"/>
        <v>112816.8</v>
      </c>
      <c r="L17" s="383">
        <f t="shared" ref="L17:L38" si="5">+ROUND((K17*0.3385),0)</f>
        <v>38188</v>
      </c>
      <c r="M17" s="211">
        <v>495</v>
      </c>
      <c r="N17" s="384">
        <v>0</v>
      </c>
      <c r="O17" s="384">
        <f>K17*1.45%</f>
        <v>1635.8435999999999</v>
      </c>
      <c r="P17" s="211">
        <v>187</v>
      </c>
      <c r="Q17" s="211">
        <v>0</v>
      </c>
      <c r="R17" s="211">
        <v>0</v>
      </c>
      <c r="S17" s="384">
        <f t="shared" si="2"/>
        <v>40505.8436</v>
      </c>
      <c r="T17" s="384">
        <f t="shared" si="3"/>
        <v>153322.64360000001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>
      <c r="A18" s="6">
        <f t="shared" si="4"/>
        <v>3</v>
      </c>
      <c r="B18" s="291" t="s">
        <v>376</v>
      </c>
      <c r="C18" s="211" t="s">
        <v>93</v>
      </c>
      <c r="D18" s="503" t="s">
        <v>377</v>
      </c>
      <c r="E18" s="501" t="s">
        <v>175</v>
      </c>
      <c r="F18" s="216">
        <v>0</v>
      </c>
      <c r="G18" s="294">
        <v>0</v>
      </c>
      <c r="H18" s="71">
        <f t="shared" si="0"/>
        <v>0</v>
      </c>
      <c r="I18" s="555"/>
      <c r="J18" s="216">
        <v>0</v>
      </c>
      <c r="K18" s="384">
        <f t="shared" si="1"/>
        <v>0</v>
      </c>
      <c r="L18" s="383">
        <f t="shared" si="5"/>
        <v>0</v>
      </c>
      <c r="M18" s="211">
        <v>0</v>
      </c>
      <c r="N18" s="384">
        <v>0</v>
      </c>
      <c r="O18" s="384">
        <f t="shared" ref="O18:O30" si="6">+ROUND((K18*0.0145),0)</f>
        <v>0</v>
      </c>
      <c r="P18" s="211">
        <v>0</v>
      </c>
      <c r="Q18" s="211">
        <v>0</v>
      </c>
      <c r="R18" s="211">
        <v>0</v>
      </c>
      <c r="S18" s="384">
        <f t="shared" si="2"/>
        <v>0</v>
      </c>
      <c r="T18" s="384">
        <f t="shared" si="3"/>
        <v>0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f t="shared" si="4"/>
        <v>4</v>
      </c>
      <c r="B19" s="297">
        <v>6968</v>
      </c>
      <c r="C19" s="505" t="s">
        <v>96</v>
      </c>
      <c r="D19" s="451" t="s">
        <v>467</v>
      </c>
      <c r="E19" s="298" t="s">
        <v>97</v>
      </c>
      <c r="F19" s="294">
        <v>54918</v>
      </c>
      <c r="G19" s="294">
        <v>0</v>
      </c>
      <c r="H19" s="71">
        <f t="shared" si="0"/>
        <v>19221.3</v>
      </c>
      <c r="I19" s="556"/>
      <c r="J19" s="294">
        <v>0</v>
      </c>
      <c r="K19" s="384">
        <f t="shared" si="1"/>
        <v>74139.3</v>
      </c>
      <c r="L19" s="383">
        <f t="shared" si="5"/>
        <v>25096</v>
      </c>
      <c r="M19" s="211">
        <v>495</v>
      </c>
      <c r="N19" s="384">
        <v>0</v>
      </c>
      <c r="O19" s="384">
        <f t="shared" si="6"/>
        <v>1075</v>
      </c>
      <c r="P19" s="294">
        <v>187</v>
      </c>
      <c r="Q19" s="294">
        <v>7215</v>
      </c>
      <c r="R19" s="294">
        <v>554</v>
      </c>
      <c r="S19" s="384">
        <f t="shared" si="2"/>
        <v>34622</v>
      </c>
      <c r="T19" s="384">
        <f t="shared" si="3"/>
        <v>108761.3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f t="shared" si="4"/>
        <v>5</v>
      </c>
      <c r="B20" s="219">
        <v>6880</v>
      </c>
      <c r="C20" s="214" t="s">
        <v>96</v>
      </c>
      <c r="D20" s="292" t="s">
        <v>98</v>
      </c>
      <c r="E20" s="200" t="s">
        <v>229</v>
      </c>
      <c r="F20" s="211">
        <v>61401</v>
      </c>
      <c r="G20" s="294">
        <v>0</v>
      </c>
      <c r="H20" s="71">
        <f t="shared" si="0"/>
        <v>21490.35</v>
      </c>
      <c r="I20" s="511">
        <v>46228</v>
      </c>
      <c r="J20" s="497">
        <v>582</v>
      </c>
      <c r="K20" s="384">
        <f t="shared" si="1"/>
        <v>83473.350000000006</v>
      </c>
      <c r="L20" s="383">
        <f t="shared" si="5"/>
        <v>28256</v>
      </c>
      <c r="M20" s="211">
        <v>495</v>
      </c>
      <c r="N20" s="384">
        <v>0</v>
      </c>
      <c r="O20" s="384">
        <f t="shared" si="6"/>
        <v>1210</v>
      </c>
      <c r="P20" s="211">
        <v>187</v>
      </c>
      <c r="Q20" s="216">
        <v>0</v>
      </c>
      <c r="R20" s="216">
        <v>0</v>
      </c>
      <c r="S20" s="384">
        <f t="shared" si="2"/>
        <v>30148</v>
      </c>
      <c r="T20" s="384">
        <f t="shared" si="3"/>
        <v>113621.35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f t="shared" si="4"/>
        <v>6</v>
      </c>
      <c r="B21" s="219">
        <v>6874</v>
      </c>
      <c r="C21" s="211" t="s">
        <v>100</v>
      </c>
      <c r="D21" s="292" t="s">
        <v>101</v>
      </c>
      <c r="E21" s="200" t="s">
        <v>468</v>
      </c>
      <c r="F21" s="211">
        <v>59895</v>
      </c>
      <c r="G21" s="294">
        <v>0</v>
      </c>
      <c r="H21" s="71">
        <f t="shared" si="0"/>
        <v>20963.25</v>
      </c>
      <c r="I21" s="511"/>
      <c r="J21" s="497">
        <v>0</v>
      </c>
      <c r="K21" s="384">
        <f t="shared" si="1"/>
        <v>80858.25</v>
      </c>
      <c r="L21" s="383">
        <f t="shared" si="5"/>
        <v>27371</v>
      </c>
      <c r="M21" s="211">
        <v>495</v>
      </c>
      <c r="N21" s="384">
        <v>0</v>
      </c>
      <c r="O21" s="384">
        <f t="shared" si="6"/>
        <v>1172</v>
      </c>
      <c r="P21" s="211">
        <v>187</v>
      </c>
      <c r="Q21" s="211">
        <v>4141</v>
      </c>
      <c r="R21" s="211">
        <v>373</v>
      </c>
      <c r="S21" s="384">
        <f t="shared" si="2"/>
        <v>33739</v>
      </c>
      <c r="T21" s="384">
        <f t="shared" si="3"/>
        <v>114597.25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f t="shared" si="4"/>
        <v>7</v>
      </c>
      <c r="B22" s="219">
        <v>6688</v>
      </c>
      <c r="C22" s="214" t="s">
        <v>102</v>
      </c>
      <c r="D22" s="292" t="s">
        <v>103</v>
      </c>
      <c r="E22" s="200" t="s">
        <v>324</v>
      </c>
      <c r="F22" s="211">
        <v>57708</v>
      </c>
      <c r="G22" s="294">
        <v>0</v>
      </c>
      <c r="H22" s="71">
        <f t="shared" si="0"/>
        <v>20197.8</v>
      </c>
      <c r="I22" s="511">
        <v>46187</v>
      </c>
      <c r="J22" s="497">
        <v>729</v>
      </c>
      <c r="K22" s="384">
        <f t="shared" si="1"/>
        <v>78634.8</v>
      </c>
      <c r="L22" s="383">
        <f t="shared" si="5"/>
        <v>26618</v>
      </c>
      <c r="M22" s="211">
        <v>495</v>
      </c>
      <c r="N22" s="384">
        <v>0</v>
      </c>
      <c r="O22" s="384">
        <f t="shared" si="6"/>
        <v>1140</v>
      </c>
      <c r="P22" s="211">
        <v>187</v>
      </c>
      <c r="Q22" s="211">
        <v>12977</v>
      </c>
      <c r="R22" s="211">
        <v>459</v>
      </c>
      <c r="S22" s="384">
        <f t="shared" si="2"/>
        <v>41876</v>
      </c>
      <c r="T22" s="384">
        <f t="shared" si="3"/>
        <v>120510.8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">
        <f t="shared" si="4"/>
        <v>8</v>
      </c>
      <c r="B23" s="219">
        <v>6881</v>
      </c>
      <c r="C23" s="211" t="s">
        <v>96</v>
      </c>
      <c r="D23" s="292" t="s">
        <v>104</v>
      </c>
      <c r="E23" s="200" t="s">
        <v>229</v>
      </c>
      <c r="F23" s="211">
        <v>61401</v>
      </c>
      <c r="G23" s="294">
        <v>0</v>
      </c>
      <c r="H23" s="71">
        <f t="shared" si="0"/>
        <v>21490.35</v>
      </c>
      <c r="I23" s="511">
        <v>46508</v>
      </c>
      <c r="J23" s="497">
        <v>970</v>
      </c>
      <c r="K23" s="384">
        <f t="shared" si="1"/>
        <v>83861.350000000006</v>
      </c>
      <c r="L23" s="383">
        <f t="shared" si="5"/>
        <v>28387</v>
      </c>
      <c r="M23" s="211">
        <v>495</v>
      </c>
      <c r="N23" s="384">
        <v>0</v>
      </c>
      <c r="O23" s="384">
        <f t="shared" si="6"/>
        <v>1216</v>
      </c>
      <c r="P23" s="211">
        <v>187</v>
      </c>
      <c r="Q23" s="211">
        <v>0</v>
      </c>
      <c r="R23" s="211">
        <v>0</v>
      </c>
      <c r="S23" s="384">
        <f t="shared" si="2"/>
        <v>30285</v>
      </c>
      <c r="T23" s="384">
        <f t="shared" si="3"/>
        <v>114146.35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f t="shared" si="4"/>
        <v>9</v>
      </c>
      <c r="B24" s="219">
        <v>6691</v>
      </c>
      <c r="C24" s="211" t="s">
        <v>96</v>
      </c>
      <c r="D24" s="292" t="s">
        <v>106</v>
      </c>
      <c r="E24" s="200" t="s">
        <v>229</v>
      </c>
      <c r="F24" s="211">
        <v>61401</v>
      </c>
      <c r="G24" s="294">
        <v>0</v>
      </c>
      <c r="H24" s="71">
        <f t="shared" si="0"/>
        <v>21490.35</v>
      </c>
      <c r="I24" s="511">
        <v>46508</v>
      </c>
      <c r="J24" s="497">
        <v>970</v>
      </c>
      <c r="K24" s="384">
        <f t="shared" si="1"/>
        <v>83861.350000000006</v>
      </c>
      <c r="L24" s="383">
        <f t="shared" si="5"/>
        <v>28387</v>
      </c>
      <c r="M24" s="211">
        <v>495</v>
      </c>
      <c r="N24" s="384">
        <v>0</v>
      </c>
      <c r="O24" s="384">
        <f t="shared" si="6"/>
        <v>1216</v>
      </c>
      <c r="P24" s="211">
        <v>187</v>
      </c>
      <c r="Q24" s="211">
        <v>21217</v>
      </c>
      <c r="R24" s="211">
        <v>742</v>
      </c>
      <c r="S24" s="384">
        <f t="shared" si="2"/>
        <v>52244</v>
      </c>
      <c r="T24" s="384">
        <f t="shared" si="3"/>
        <v>136105.35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f t="shared" si="4"/>
        <v>10</v>
      </c>
      <c r="B25" s="159">
        <v>6687</v>
      </c>
      <c r="C25" s="499" t="s">
        <v>96</v>
      </c>
      <c r="D25" s="296" t="s">
        <v>107</v>
      </c>
      <c r="E25" s="493" t="s">
        <v>279</v>
      </c>
      <c r="F25" s="293">
        <v>68648</v>
      </c>
      <c r="G25" s="293">
        <v>0</v>
      </c>
      <c r="H25" s="71">
        <f t="shared" si="0"/>
        <v>24026.799999999999</v>
      </c>
      <c r="I25" s="509">
        <v>46692</v>
      </c>
      <c r="J25" s="293">
        <v>1996</v>
      </c>
      <c r="K25" s="384">
        <f t="shared" si="1"/>
        <v>94670.8</v>
      </c>
      <c r="L25" s="383">
        <f t="shared" si="5"/>
        <v>32046</v>
      </c>
      <c r="M25" s="293">
        <v>494</v>
      </c>
      <c r="N25" s="508">
        <v>0</v>
      </c>
      <c r="O25" s="384">
        <f t="shared" si="6"/>
        <v>1373</v>
      </c>
      <c r="P25" s="293">
        <v>187</v>
      </c>
      <c r="Q25" s="293">
        <v>4141</v>
      </c>
      <c r="R25" s="293">
        <v>373</v>
      </c>
      <c r="S25" s="384">
        <f t="shared" si="2"/>
        <v>38614</v>
      </c>
      <c r="T25" s="384">
        <f t="shared" si="3"/>
        <v>133284.79999999999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si="4"/>
        <v>11</v>
      </c>
      <c r="B26" s="219">
        <v>6795</v>
      </c>
      <c r="C26" s="211" t="s">
        <v>96</v>
      </c>
      <c r="D26" s="300" t="s">
        <v>108</v>
      </c>
      <c r="E26" s="493" t="s">
        <v>279</v>
      </c>
      <c r="F26" s="293">
        <v>68648</v>
      </c>
      <c r="G26" s="293">
        <v>0</v>
      </c>
      <c r="H26" s="71">
        <f t="shared" si="0"/>
        <v>24026.799999999999</v>
      </c>
      <c r="I26" s="509">
        <v>46627</v>
      </c>
      <c r="J26" s="293">
        <v>363</v>
      </c>
      <c r="K26" s="384">
        <f t="shared" si="1"/>
        <v>93037.8</v>
      </c>
      <c r="L26" s="383">
        <f t="shared" si="5"/>
        <v>31493</v>
      </c>
      <c r="M26" s="211">
        <v>495</v>
      </c>
      <c r="N26" s="384">
        <v>0</v>
      </c>
      <c r="O26" s="384">
        <f t="shared" si="6"/>
        <v>1349</v>
      </c>
      <c r="P26" s="211">
        <v>187</v>
      </c>
      <c r="Q26" s="211">
        <v>4141</v>
      </c>
      <c r="R26" s="211">
        <v>373</v>
      </c>
      <c r="S26" s="384">
        <f t="shared" si="2"/>
        <v>38038</v>
      </c>
      <c r="T26" s="384">
        <f t="shared" si="3"/>
        <v>131075.79999999999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4"/>
        <v>12</v>
      </c>
      <c r="B27" s="159">
        <v>6686</v>
      </c>
      <c r="C27" s="499" t="s">
        <v>96</v>
      </c>
      <c r="D27" s="388" t="s">
        <v>109</v>
      </c>
      <c r="E27" s="501" t="s">
        <v>469</v>
      </c>
      <c r="F27" s="293">
        <v>75392</v>
      </c>
      <c r="G27" s="293">
        <v>0</v>
      </c>
      <c r="H27" s="71">
        <f t="shared" si="0"/>
        <v>26387.200000000001</v>
      </c>
      <c r="I27" s="509"/>
      <c r="J27" s="293">
        <v>0</v>
      </c>
      <c r="K27" s="384">
        <f t="shared" si="1"/>
        <v>101779.2</v>
      </c>
      <c r="L27" s="383">
        <f t="shared" si="5"/>
        <v>34452</v>
      </c>
      <c r="M27" s="293">
        <v>495</v>
      </c>
      <c r="N27" s="508">
        <v>0</v>
      </c>
      <c r="O27" s="384">
        <f t="shared" si="6"/>
        <v>1476</v>
      </c>
      <c r="P27" s="293">
        <v>187</v>
      </c>
      <c r="Q27" s="216">
        <v>5978</v>
      </c>
      <c r="R27" s="216">
        <v>0</v>
      </c>
      <c r="S27" s="384">
        <f t="shared" si="2"/>
        <v>42588</v>
      </c>
      <c r="T27" s="384">
        <f t="shared" si="3"/>
        <v>144367.20000000001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4"/>
        <v>13</v>
      </c>
      <c r="B28" s="159">
        <v>6860</v>
      </c>
      <c r="C28" s="499" t="s">
        <v>96</v>
      </c>
      <c r="D28" s="388" t="s">
        <v>378</v>
      </c>
      <c r="E28" s="501" t="s">
        <v>470</v>
      </c>
      <c r="F28" s="293">
        <v>63728</v>
      </c>
      <c r="G28" s="293">
        <v>0</v>
      </c>
      <c r="H28" s="71">
        <f t="shared" si="0"/>
        <v>22304.799999999999</v>
      </c>
      <c r="I28" s="509">
        <v>46498</v>
      </c>
      <c r="J28" s="293">
        <v>1207</v>
      </c>
      <c r="K28" s="384">
        <f t="shared" si="1"/>
        <v>87239.8</v>
      </c>
      <c r="L28" s="383">
        <f t="shared" si="5"/>
        <v>29531</v>
      </c>
      <c r="M28" s="293">
        <v>495</v>
      </c>
      <c r="N28" s="508">
        <v>0</v>
      </c>
      <c r="O28" s="384">
        <f t="shared" si="6"/>
        <v>1265</v>
      </c>
      <c r="P28" s="293">
        <v>187</v>
      </c>
      <c r="Q28" s="293">
        <v>7215</v>
      </c>
      <c r="R28" s="293">
        <v>554</v>
      </c>
      <c r="S28" s="384">
        <f t="shared" si="2"/>
        <v>39247</v>
      </c>
      <c r="T28" s="384">
        <f t="shared" si="3"/>
        <v>126486.8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4"/>
        <v>14</v>
      </c>
      <c r="B29" s="219">
        <v>6788</v>
      </c>
      <c r="C29" s="211" t="s">
        <v>96</v>
      </c>
      <c r="D29" s="292" t="s">
        <v>309</v>
      </c>
      <c r="E29" s="200" t="s">
        <v>99</v>
      </c>
      <c r="F29" s="211">
        <v>59159</v>
      </c>
      <c r="G29" s="294">
        <v>0</v>
      </c>
      <c r="H29" s="71">
        <f t="shared" si="0"/>
        <v>20705.650000000001</v>
      </c>
      <c r="I29" s="511">
        <v>46498</v>
      </c>
      <c r="J29" s="497">
        <v>1121</v>
      </c>
      <c r="K29" s="384">
        <f t="shared" si="1"/>
        <v>80985.649999999994</v>
      </c>
      <c r="L29" s="383">
        <f t="shared" si="5"/>
        <v>27414</v>
      </c>
      <c r="M29" s="211">
        <v>495</v>
      </c>
      <c r="N29" s="384">
        <v>0</v>
      </c>
      <c r="O29" s="384">
        <f t="shared" si="6"/>
        <v>1174</v>
      </c>
      <c r="P29" s="211">
        <v>187</v>
      </c>
      <c r="Q29" s="211">
        <v>12977</v>
      </c>
      <c r="R29" s="211">
        <v>459</v>
      </c>
      <c r="S29" s="384">
        <f t="shared" si="2"/>
        <v>42706</v>
      </c>
      <c r="T29" s="384">
        <f t="shared" si="3"/>
        <v>123691.65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4"/>
        <v>15</v>
      </c>
      <c r="B30" s="219">
        <v>6889</v>
      </c>
      <c r="C30" s="214" t="s">
        <v>96</v>
      </c>
      <c r="D30" s="292" t="s">
        <v>110</v>
      </c>
      <c r="E30" s="200" t="s">
        <v>97</v>
      </c>
      <c r="F30" s="211">
        <v>54918</v>
      </c>
      <c r="G30" s="294">
        <v>0</v>
      </c>
      <c r="H30" s="71">
        <f t="shared" si="0"/>
        <v>19221.3</v>
      </c>
      <c r="I30" s="511"/>
      <c r="J30" s="497">
        <v>0</v>
      </c>
      <c r="K30" s="384">
        <f t="shared" si="1"/>
        <v>74139.3</v>
      </c>
      <c r="L30" s="383">
        <f t="shared" si="5"/>
        <v>25096</v>
      </c>
      <c r="M30" s="211">
        <v>495</v>
      </c>
      <c r="N30" s="384">
        <v>0</v>
      </c>
      <c r="O30" s="384">
        <f t="shared" si="6"/>
        <v>1075</v>
      </c>
      <c r="P30" s="211">
        <v>187</v>
      </c>
      <c r="Q30" s="211">
        <v>7215</v>
      </c>
      <c r="R30" s="211">
        <v>554</v>
      </c>
      <c r="S30" s="384">
        <f t="shared" si="2"/>
        <v>34622</v>
      </c>
      <c r="T30" s="384">
        <f t="shared" si="3"/>
        <v>108761.3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4"/>
        <v>16</v>
      </c>
      <c r="B31" s="219">
        <v>6868</v>
      </c>
      <c r="C31" s="211" t="s">
        <v>100</v>
      </c>
      <c r="D31" s="292" t="s">
        <v>314</v>
      </c>
      <c r="E31" s="200" t="s">
        <v>113</v>
      </c>
      <c r="F31" s="211">
        <v>49731</v>
      </c>
      <c r="G31" s="294">
        <v>0</v>
      </c>
      <c r="H31" s="71">
        <f>+L71</f>
        <v>17405.849999999999</v>
      </c>
      <c r="I31" s="511"/>
      <c r="J31" s="497">
        <v>0</v>
      </c>
      <c r="K31" s="384">
        <f>(+F31+G31+H31+J31)</f>
        <v>67136.850000000006</v>
      </c>
      <c r="L31" s="383">
        <f t="shared" si="5"/>
        <v>22726</v>
      </c>
      <c r="M31" s="211">
        <v>495</v>
      </c>
      <c r="N31" s="384">
        <v>0</v>
      </c>
      <c r="O31" s="384">
        <f>+ROUND((K31*0.0145),0)</f>
        <v>973</v>
      </c>
      <c r="P31" s="211">
        <v>187</v>
      </c>
      <c r="Q31" s="211">
        <v>7215</v>
      </c>
      <c r="R31" s="211">
        <v>554</v>
      </c>
      <c r="S31" s="384">
        <f>+L31+M31+N31+O31+P31+Q31+R31</f>
        <v>32150</v>
      </c>
      <c r="T31" s="384">
        <f>+K31+S31</f>
        <v>99286.85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4"/>
        <v>17</v>
      </c>
      <c r="B32" s="219">
        <v>7222</v>
      </c>
      <c r="C32" s="214" t="s">
        <v>100</v>
      </c>
      <c r="D32" s="292" t="s">
        <v>310</v>
      </c>
      <c r="E32" s="200" t="s">
        <v>113</v>
      </c>
      <c r="F32" s="211">
        <v>49731</v>
      </c>
      <c r="G32" s="294">
        <v>0</v>
      </c>
      <c r="H32" s="71">
        <f>+L72</f>
        <v>17405.849999999999</v>
      </c>
      <c r="I32" s="511"/>
      <c r="J32" s="497">
        <v>0</v>
      </c>
      <c r="K32" s="384">
        <f>(+F32+G32+H32+J32)</f>
        <v>67136.850000000006</v>
      </c>
      <c r="L32" s="383">
        <f t="shared" si="5"/>
        <v>22726</v>
      </c>
      <c r="M32" s="211">
        <v>495</v>
      </c>
      <c r="N32" s="384">
        <v>0</v>
      </c>
      <c r="O32" s="384">
        <f t="shared" ref="O32:O33" si="7">+ROUND((K32*0.0145),0)</f>
        <v>973</v>
      </c>
      <c r="P32" s="211">
        <v>187</v>
      </c>
      <c r="Q32" s="211">
        <v>4141</v>
      </c>
      <c r="R32" s="211">
        <v>373</v>
      </c>
      <c r="S32" s="384">
        <f>+L32+M32+N32+O32+P32+Q32+R32</f>
        <v>28895</v>
      </c>
      <c r="T32" s="384">
        <f>+K32+S32</f>
        <v>96031.85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4"/>
        <v>18</v>
      </c>
      <c r="B33" s="219">
        <v>6879</v>
      </c>
      <c r="C33" s="211" t="s">
        <v>111</v>
      </c>
      <c r="D33" s="292" t="s">
        <v>471</v>
      </c>
      <c r="E33" s="200" t="s">
        <v>113</v>
      </c>
      <c r="F33" s="211">
        <v>49731</v>
      </c>
      <c r="G33" s="294">
        <v>0</v>
      </c>
      <c r="H33" s="71">
        <f>+L73</f>
        <v>17405.849999999999</v>
      </c>
      <c r="I33" s="511"/>
      <c r="J33" s="497">
        <v>0</v>
      </c>
      <c r="K33" s="384">
        <f>(+F33+G33+H33+J33)</f>
        <v>67136.850000000006</v>
      </c>
      <c r="L33" s="383">
        <f t="shared" si="5"/>
        <v>22726</v>
      </c>
      <c r="M33" s="211">
        <v>495</v>
      </c>
      <c r="N33" s="384">
        <v>0</v>
      </c>
      <c r="O33" s="384">
        <f t="shared" si="7"/>
        <v>973</v>
      </c>
      <c r="P33" s="211">
        <v>187</v>
      </c>
      <c r="Q33" s="211">
        <v>4141</v>
      </c>
      <c r="R33" s="211">
        <v>373</v>
      </c>
      <c r="S33" s="384">
        <f>+L33+M33+N33+O33+P33+Q33+R33</f>
        <v>28895</v>
      </c>
      <c r="T33" s="384">
        <f>+K33+S33</f>
        <v>96031.85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4"/>
        <v>19</v>
      </c>
      <c r="B34" s="219">
        <v>6978</v>
      </c>
      <c r="C34" s="214" t="s">
        <v>111</v>
      </c>
      <c r="D34" s="292" t="s">
        <v>112</v>
      </c>
      <c r="E34" s="200" t="s">
        <v>113</v>
      </c>
      <c r="F34" s="211">
        <v>49731</v>
      </c>
      <c r="G34" s="294">
        <v>0</v>
      </c>
      <c r="H34" s="71">
        <f>+L74</f>
        <v>17405.849999999999</v>
      </c>
      <c r="I34" s="511"/>
      <c r="J34" s="497">
        <v>0</v>
      </c>
      <c r="K34" s="384">
        <f>(+F34+G34+H34+J34)</f>
        <v>67136.850000000006</v>
      </c>
      <c r="L34" s="383">
        <f t="shared" si="5"/>
        <v>22726</v>
      </c>
      <c r="M34" s="211">
        <v>495</v>
      </c>
      <c r="N34" s="383">
        <v>0</v>
      </c>
      <c r="O34" s="384">
        <f>+ROUND((K34*0.0145),0)</f>
        <v>973</v>
      </c>
      <c r="P34" s="211">
        <v>187</v>
      </c>
      <c r="Q34" s="211">
        <v>4141</v>
      </c>
      <c r="R34" s="211">
        <v>373</v>
      </c>
      <c r="S34" s="384">
        <f>+L34+M34+N34+O34+P34+Q34+R34</f>
        <v>28895</v>
      </c>
      <c r="T34" s="384">
        <f>+K34+S34</f>
        <v>96031.85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f t="shared" si="4"/>
        <v>20</v>
      </c>
      <c r="B35" s="159">
        <v>6693</v>
      </c>
      <c r="C35" s="213" t="s">
        <v>111</v>
      </c>
      <c r="D35" s="388" t="s">
        <v>114</v>
      </c>
      <c r="E35" s="493" t="s">
        <v>113</v>
      </c>
      <c r="F35" s="293">
        <v>49731</v>
      </c>
      <c r="G35" s="293">
        <v>0</v>
      </c>
      <c r="H35" s="71">
        <f>+L75</f>
        <v>17405.849999999999</v>
      </c>
      <c r="I35" s="509"/>
      <c r="J35" s="293">
        <v>0</v>
      </c>
      <c r="K35" s="384">
        <f>(+F35+G35+H35+J35)</f>
        <v>67136.850000000006</v>
      </c>
      <c r="L35" s="383">
        <f t="shared" si="5"/>
        <v>22726</v>
      </c>
      <c r="M35" s="293">
        <v>495</v>
      </c>
      <c r="N35" s="508">
        <v>0</v>
      </c>
      <c r="O35" s="384">
        <f>+ROUND((K35*0.0145),0)</f>
        <v>973</v>
      </c>
      <c r="P35" s="293">
        <v>187</v>
      </c>
      <c r="Q35" s="211">
        <v>5978</v>
      </c>
      <c r="R35" s="211">
        <v>459</v>
      </c>
      <c r="S35" s="384">
        <f>+L35+M35+N35+O35+P35+Q35+R35</f>
        <v>30818</v>
      </c>
      <c r="T35" s="384">
        <f>+K35+S35</f>
        <v>97954.85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f t="shared" si="4"/>
        <v>21</v>
      </c>
      <c r="B36" s="159">
        <v>6875</v>
      </c>
      <c r="C36" s="213" t="s">
        <v>111</v>
      </c>
      <c r="D36" s="388" t="s">
        <v>379</v>
      </c>
      <c r="E36" s="493" t="s">
        <v>113</v>
      </c>
      <c r="F36" s="293">
        <v>49731</v>
      </c>
      <c r="G36" s="212">
        <v>0</v>
      </c>
      <c r="H36" s="71">
        <f t="shared" ref="H36:H37" si="8">+L75</f>
        <v>17405.849999999999</v>
      </c>
      <c r="I36" s="509"/>
      <c r="J36" s="293">
        <v>0</v>
      </c>
      <c r="K36" s="384">
        <f t="shared" ref="K36" si="9">(+F36+G36+H36+J36)</f>
        <v>67136.850000000006</v>
      </c>
      <c r="L36" s="383">
        <f t="shared" si="5"/>
        <v>22726</v>
      </c>
      <c r="M36" s="216">
        <v>495</v>
      </c>
      <c r="N36" s="508">
        <v>0</v>
      </c>
      <c r="O36" s="384">
        <f t="shared" ref="O36:O37" si="10">+ROUND((K36*0.0145),0)</f>
        <v>973</v>
      </c>
      <c r="P36" s="293">
        <v>187</v>
      </c>
      <c r="Q36" s="211">
        <v>7215</v>
      </c>
      <c r="R36" s="211">
        <v>554</v>
      </c>
      <c r="S36" s="384">
        <f t="shared" ref="S36" si="11">+L36+M36+N36+O36+P36+Q36+R36</f>
        <v>32150</v>
      </c>
      <c r="T36" s="384">
        <f t="shared" ref="T36" si="12">+K36+S36</f>
        <v>99286.85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f t="shared" si="4"/>
        <v>22</v>
      </c>
      <c r="B37" s="219">
        <v>6878</v>
      </c>
      <c r="C37" s="211" t="s">
        <v>111</v>
      </c>
      <c r="D37" s="292" t="s">
        <v>325</v>
      </c>
      <c r="E37" s="200" t="s">
        <v>113</v>
      </c>
      <c r="F37" s="211">
        <v>49731</v>
      </c>
      <c r="G37" s="294">
        <v>0</v>
      </c>
      <c r="H37" s="71">
        <f t="shared" si="8"/>
        <v>17405.849999999999</v>
      </c>
      <c r="I37" s="511"/>
      <c r="J37" s="497">
        <v>0</v>
      </c>
      <c r="K37" s="384">
        <f>(+F37+G37+H37+J37)</f>
        <v>67136.850000000006</v>
      </c>
      <c r="L37" s="383">
        <f t="shared" si="5"/>
        <v>22726</v>
      </c>
      <c r="M37" s="211">
        <v>495</v>
      </c>
      <c r="N37" s="384">
        <v>0</v>
      </c>
      <c r="O37" s="384">
        <f t="shared" si="10"/>
        <v>973</v>
      </c>
      <c r="P37" s="211">
        <v>187</v>
      </c>
      <c r="Q37" s="211">
        <v>0</v>
      </c>
      <c r="R37" s="211">
        <v>0</v>
      </c>
      <c r="S37" s="384">
        <f>+L37+M37+N37+O37+P37+Q37+R37</f>
        <v>24381</v>
      </c>
      <c r="T37" s="384">
        <f>+K37+S37</f>
        <v>91517.85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f t="shared" si="4"/>
        <v>23</v>
      </c>
      <c r="B38" s="291">
        <v>6780</v>
      </c>
      <c r="C38" s="214" t="s">
        <v>183</v>
      </c>
      <c r="D38" s="292" t="s">
        <v>117</v>
      </c>
      <c r="E38" s="512" t="s">
        <v>118</v>
      </c>
      <c r="F38" s="214">
        <v>0</v>
      </c>
      <c r="G38" s="294">
        <v>0</v>
      </c>
      <c r="H38" s="71">
        <f>+L79</f>
        <v>0</v>
      </c>
      <c r="I38" s="568"/>
      <c r="J38" s="497">
        <v>0</v>
      </c>
      <c r="K38" s="384">
        <f>(+F38+G38+H38+J38)</f>
        <v>0</v>
      </c>
      <c r="L38" s="383">
        <f t="shared" si="5"/>
        <v>0</v>
      </c>
      <c r="M38" s="211">
        <v>0</v>
      </c>
      <c r="N38" s="384">
        <v>0</v>
      </c>
      <c r="O38" s="384">
        <f>+ROUND((K38*0.0145),0)</f>
        <v>0</v>
      </c>
      <c r="P38" s="211">
        <v>0</v>
      </c>
      <c r="Q38" s="214">
        <v>0</v>
      </c>
      <c r="R38" s="214">
        <v>0</v>
      </c>
      <c r="S38" s="384">
        <f>+L38+M38+N38+O38+P38+Q38+R38</f>
        <v>0</v>
      </c>
      <c r="T38" s="384">
        <f>+K38+S38</f>
        <v>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f t="shared" si="4"/>
        <v>24</v>
      </c>
      <c r="B39" s="219"/>
      <c r="C39" s="214"/>
      <c r="D39" s="292"/>
      <c r="E39" s="200"/>
      <c r="F39" s="211"/>
      <c r="G39" s="71"/>
      <c r="H39" s="71"/>
      <c r="I39" s="511"/>
      <c r="J39" s="497"/>
      <c r="K39" s="384"/>
      <c r="L39" s="383"/>
      <c r="M39" s="211"/>
      <c r="N39" s="384"/>
      <c r="O39" s="384"/>
      <c r="P39" s="211"/>
      <c r="Q39" s="211"/>
      <c r="R39" s="211"/>
      <c r="S39" s="384"/>
      <c r="T39" s="38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f t="shared" si="4"/>
        <v>25</v>
      </c>
      <c r="B40" s="219"/>
      <c r="C40" s="211"/>
      <c r="D40" s="292"/>
      <c r="E40" s="200"/>
      <c r="F40" s="211"/>
      <c r="G40" s="71"/>
      <c r="H40" s="71"/>
      <c r="I40" s="511"/>
      <c r="J40" s="497"/>
      <c r="K40" s="384"/>
      <c r="L40" s="383"/>
      <c r="M40" s="211"/>
      <c r="N40" s="384"/>
      <c r="O40" s="384"/>
      <c r="P40" s="211"/>
      <c r="Q40" s="211"/>
      <c r="R40" s="211"/>
      <c r="S40" s="384"/>
      <c r="T40" s="38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126"/>
      <c r="B41" s="127"/>
      <c r="C41" s="127"/>
      <c r="D41" s="128" t="s">
        <v>119</v>
      </c>
      <c r="E41" s="13" t="s">
        <v>59</v>
      </c>
      <c r="F41" s="29">
        <f>SUM(F16:F40)</f>
        <v>1254995</v>
      </c>
      <c r="G41" s="29">
        <f>SUM(G16:G40)</f>
        <v>0</v>
      </c>
      <c r="H41" s="29">
        <f>SUM(H16:H40)</f>
        <v>439248.24999999983</v>
      </c>
      <c r="I41" s="13" t="s">
        <v>59</v>
      </c>
      <c r="J41" s="29">
        <f>SUM(J16:J40)</f>
        <v>10353</v>
      </c>
      <c r="K41" s="29">
        <f t="shared" ref="K41:S41" si="13">SUM(K16:K40)</f>
        <v>1704596.2500000007</v>
      </c>
      <c r="L41" s="29">
        <f t="shared" si="13"/>
        <v>577007</v>
      </c>
      <c r="M41" s="29">
        <f t="shared" si="13"/>
        <v>10393</v>
      </c>
      <c r="N41" s="29">
        <f t="shared" si="13"/>
        <v>0</v>
      </c>
      <c r="O41" s="29">
        <f t="shared" si="13"/>
        <v>24712.8436</v>
      </c>
      <c r="P41" s="29">
        <f t="shared" si="13"/>
        <v>3927</v>
      </c>
      <c r="Q41" s="29">
        <f t="shared" si="13"/>
        <v>129842</v>
      </c>
      <c r="R41" s="29">
        <f t="shared" si="13"/>
        <v>7869</v>
      </c>
      <c r="S41" s="29">
        <f t="shared" si="13"/>
        <v>753750.84360000002</v>
      </c>
      <c r="T41" s="29">
        <f>SUM(T16:T40)</f>
        <v>2458347.0936000007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2.75">
      <c r="A42" s="66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366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368</v>
      </c>
      <c r="B46" s="1"/>
      <c r="C46" s="1"/>
      <c r="D46" s="1"/>
      <c r="E46" s="1"/>
      <c r="F46" s="1"/>
      <c r="G46" s="1"/>
      <c r="H46" s="1"/>
      <c r="I46" s="13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3.5" thickBot="1">
      <c r="A47" s="6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.75" thickTop="1" thickBot="1">
      <c r="A48" s="3"/>
      <c r="B48" s="55" t="s">
        <v>5</v>
      </c>
      <c r="C48" s="56"/>
      <c r="D48" s="56"/>
      <c r="E48" s="56"/>
      <c r="F48" s="56"/>
      <c r="G48" s="56"/>
      <c r="H48" s="56"/>
      <c r="I48" s="56"/>
      <c r="J48" s="131"/>
      <c r="K48" s="132"/>
      <c r="L48" s="133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" thickTop="1">
      <c r="A49" s="3"/>
      <c r="B49" s="134" t="s">
        <v>62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34" t="s">
        <v>6</v>
      </c>
      <c r="C50" s="4" t="s">
        <v>7</v>
      </c>
      <c r="D50" s="4" t="s">
        <v>8</v>
      </c>
      <c r="E50" s="4" t="s">
        <v>9</v>
      </c>
      <c r="F50" s="4" t="s">
        <v>10</v>
      </c>
      <c r="G50" s="4" t="s">
        <v>11</v>
      </c>
      <c r="H50" s="4" t="s">
        <v>12</v>
      </c>
      <c r="I50" s="4" t="s">
        <v>13</v>
      </c>
      <c r="J50" s="4" t="s">
        <v>14</v>
      </c>
      <c r="K50" s="4" t="s">
        <v>15</v>
      </c>
      <c r="L50" s="137" t="s">
        <v>16</v>
      </c>
      <c r="M50" s="18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34"/>
      <c r="C51" s="45"/>
      <c r="D51" s="4"/>
      <c r="E51" s="45"/>
      <c r="F51" s="11" t="s">
        <v>63</v>
      </c>
      <c r="G51" s="138" t="s">
        <v>64</v>
      </c>
      <c r="H51" s="139" t="s">
        <v>65</v>
      </c>
      <c r="I51" s="139" t="s">
        <v>54</v>
      </c>
      <c r="J51" s="139" t="s">
        <v>66</v>
      </c>
      <c r="K51" s="139" t="s">
        <v>67</v>
      </c>
      <c r="L51" s="140"/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 ht="21.75">
      <c r="A52" s="20"/>
      <c r="B52" s="35" t="s">
        <v>0</v>
      </c>
      <c r="C52" s="54"/>
      <c r="D52" s="36" t="s">
        <v>0</v>
      </c>
      <c r="E52" s="36" t="s">
        <v>68</v>
      </c>
      <c r="F52" s="60" t="s">
        <v>69</v>
      </c>
      <c r="G52" s="38"/>
      <c r="H52" s="38" t="s">
        <v>120</v>
      </c>
      <c r="I52" s="61" t="s">
        <v>70</v>
      </c>
      <c r="J52" s="38" t="s">
        <v>71</v>
      </c>
      <c r="K52" s="38" t="s">
        <v>72</v>
      </c>
      <c r="L52" s="141" t="s">
        <v>0</v>
      </c>
      <c r="M52" s="53"/>
      <c r="N52" s="53"/>
      <c r="O52" s="5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24"/>
      <c r="B53" s="37" t="s">
        <v>27</v>
      </c>
      <c r="C53" s="38" t="s">
        <v>27</v>
      </c>
      <c r="D53" s="38" t="s">
        <v>28</v>
      </c>
      <c r="E53" s="38" t="s">
        <v>73</v>
      </c>
      <c r="F53" s="38" t="s">
        <v>73</v>
      </c>
      <c r="G53" s="38" t="s">
        <v>74</v>
      </c>
      <c r="H53" s="38" t="s">
        <v>121</v>
      </c>
      <c r="I53" s="38" t="s">
        <v>73</v>
      </c>
      <c r="J53" s="38" t="s">
        <v>73</v>
      </c>
      <c r="K53" s="38" t="s">
        <v>73</v>
      </c>
      <c r="L53" s="142" t="s">
        <v>75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 ht="12" thickBot="1">
      <c r="A54" s="27" t="s">
        <v>40</v>
      </c>
      <c r="B54" s="39" t="s">
        <v>41</v>
      </c>
      <c r="C54" s="40" t="s">
        <v>76</v>
      </c>
      <c r="D54" s="40" t="s">
        <v>43</v>
      </c>
      <c r="E54" s="40"/>
      <c r="F54" s="143" t="s">
        <v>77</v>
      </c>
      <c r="G54" s="143" t="s">
        <v>77</v>
      </c>
      <c r="H54" s="144">
        <v>0.25</v>
      </c>
      <c r="I54" s="143" t="s">
        <v>79</v>
      </c>
      <c r="J54" s="143" t="s">
        <v>79</v>
      </c>
      <c r="K54" s="143" t="s">
        <v>80</v>
      </c>
      <c r="L54" s="145" t="s">
        <v>50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Top="1">
      <c r="A55" s="6">
        <v>1</v>
      </c>
      <c r="B55" s="97">
        <v>6975</v>
      </c>
      <c r="C55" s="221" t="s">
        <v>93</v>
      </c>
      <c r="D55" s="221" t="s">
        <v>94</v>
      </c>
      <c r="E55" s="29">
        <v>0</v>
      </c>
      <c r="F55" s="29">
        <v>0</v>
      </c>
      <c r="G55" s="29">
        <f>+F16*0.1</f>
        <v>7609.3</v>
      </c>
      <c r="H55" s="29">
        <f>+F16*0.25</f>
        <v>19023.25</v>
      </c>
      <c r="I55" s="29">
        <v>0</v>
      </c>
      <c r="J55" s="29">
        <v>0</v>
      </c>
      <c r="K55" s="29">
        <v>0</v>
      </c>
      <c r="L55" s="64">
        <f t="shared" ref="L55:L73" si="14">+E55+F55+G55+H55+I55+J55+K55</f>
        <v>26632.55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f t="shared" ref="A56:A79" si="15">A55+1</f>
        <v>2</v>
      </c>
      <c r="B56" s="117">
        <v>6849</v>
      </c>
      <c r="C56" s="230" t="s">
        <v>93</v>
      </c>
      <c r="D56" s="230" t="s">
        <v>172</v>
      </c>
      <c r="E56" s="7">
        <v>0</v>
      </c>
      <c r="F56" s="7">
        <v>0</v>
      </c>
      <c r="G56" s="129">
        <f t="shared" ref="G56:G73" si="16">+F17*0.1</f>
        <v>8356.8000000000011</v>
      </c>
      <c r="H56" s="129">
        <f t="shared" ref="H56:H73" si="17">+F17*0.25</f>
        <v>20892</v>
      </c>
      <c r="I56" s="7">
        <v>0</v>
      </c>
      <c r="J56" s="33">
        <v>0</v>
      </c>
      <c r="K56" s="33">
        <v>0</v>
      </c>
      <c r="L56" s="15">
        <f t="shared" si="14"/>
        <v>29248.800000000003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si="15"/>
        <v>3</v>
      </c>
      <c r="B57" s="430" t="s">
        <v>376</v>
      </c>
      <c r="C57" s="230" t="s">
        <v>93</v>
      </c>
      <c r="D57" s="222" t="s">
        <v>377</v>
      </c>
      <c r="E57" s="7">
        <v>0</v>
      </c>
      <c r="F57" s="7">
        <v>0</v>
      </c>
      <c r="G57" s="129">
        <f t="shared" si="16"/>
        <v>0</v>
      </c>
      <c r="H57" s="129">
        <f t="shared" si="17"/>
        <v>0</v>
      </c>
      <c r="I57" s="7">
        <v>0</v>
      </c>
      <c r="J57" s="33">
        <v>0</v>
      </c>
      <c r="K57" s="33">
        <v>0</v>
      </c>
      <c r="L57" s="15">
        <f t="shared" si="14"/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15"/>
        <v>4</v>
      </c>
      <c r="B58" s="100">
        <v>6968</v>
      </c>
      <c r="C58" s="222" t="s">
        <v>96</v>
      </c>
      <c r="D58" s="222" t="s">
        <v>380</v>
      </c>
      <c r="E58" s="7">
        <v>0</v>
      </c>
      <c r="F58" s="7">
        <v>0</v>
      </c>
      <c r="G58" s="129">
        <f t="shared" si="16"/>
        <v>5491.8</v>
      </c>
      <c r="H58" s="129">
        <f t="shared" si="17"/>
        <v>13729.5</v>
      </c>
      <c r="I58" s="7">
        <v>0</v>
      </c>
      <c r="J58" s="33">
        <v>0</v>
      </c>
      <c r="K58" s="33">
        <v>0</v>
      </c>
      <c r="L58" s="15">
        <f t="shared" si="14"/>
        <v>19221.3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15"/>
        <v>5</v>
      </c>
      <c r="B59" s="100">
        <v>6880</v>
      </c>
      <c r="C59" s="222" t="s">
        <v>96</v>
      </c>
      <c r="D59" s="222" t="s">
        <v>98</v>
      </c>
      <c r="E59" s="7">
        <v>0</v>
      </c>
      <c r="F59" s="7">
        <v>0</v>
      </c>
      <c r="G59" s="129">
        <f t="shared" si="16"/>
        <v>6140.1</v>
      </c>
      <c r="H59" s="129">
        <f t="shared" si="17"/>
        <v>15350.25</v>
      </c>
      <c r="I59" s="7">
        <v>0</v>
      </c>
      <c r="J59" s="33">
        <v>0</v>
      </c>
      <c r="K59" s="33">
        <v>0</v>
      </c>
      <c r="L59" s="15">
        <f t="shared" si="14"/>
        <v>21490.35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15"/>
        <v>6</v>
      </c>
      <c r="B60" s="103">
        <v>6874</v>
      </c>
      <c r="C60" s="432" t="s">
        <v>100</v>
      </c>
      <c r="D60" s="223" t="s">
        <v>101</v>
      </c>
      <c r="E60" s="7">
        <v>0</v>
      </c>
      <c r="F60" s="7">
        <v>0</v>
      </c>
      <c r="G60" s="129">
        <f t="shared" si="16"/>
        <v>5989.5</v>
      </c>
      <c r="H60" s="129">
        <f t="shared" si="17"/>
        <v>14973.75</v>
      </c>
      <c r="I60" s="7">
        <v>0</v>
      </c>
      <c r="J60" s="33">
        <v>0</v>
      </c>
      <c r="K60" s="33">
        <v>0</v>
      </c>
      <c r="L60" s="15">
        <f t="shared" si="14"/>
        <v>20963.25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15"/>
        <v>7</v>
      </c>
      <c r="B61" s="103">
        <v>6688</v>
      </c>
      <c r="C61" s="432" t="s">
        <v>102</v>
      </c>
      <c r="D61" s="223" t="s">
        <v>103</v>
      </c>
      <c r="E61" s="7">
        <v>0</v>
      </c>
      <c r="F61" s="7">
        <v>0</v>
      </c>
      <c r="G61" s="129">
        <f t="shared" si="16"/>
        <v>5770.8</v>
      </c>
      <c r="H61" s="129">
        <f t="shared" si="17"/>
        <v>14427</v>
      </c>
      <c r="I61" s="7">
        <v>0</v>
      </c>
      <c r="J61" s="33">
        <v>0</v>
      </c>
      <c r="K61" s="33">
        <v>0</v>
      </c>
      <c r="L61" s="15">
        <f t="shared" si="14"/>
        <v>20197.8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15"/>
        <v>8</v>
      </c>
      <c r="B62" s="103">
        <v>6881</v>
      </c>
      <c r="C62" s="432" t="s">
        <v>96</v>
      </c>
      <c r="D62" s="223" t="s">
        <v>104</v>
      </c>
      <c r="E62" s="7">
        <v>0</v>
      </c>
      <c r="F62" s="7">
        <v>0</v>
      </c>
      <c r="G62" s="129">
        <f t="shared" si="16"/>
        <v>6140.1</v>
      </c>
      <c r="H62" s="129">
        <f t="shared" si="17"/>
        <v>15350.25</v>
      </c>
      <c r="I62" s="7">
        <v>0</v>
      </c>
      <c r="J62" s="33">
        <v>0</v>
      </c>
      <c r="K62" s="33">
        <v>0</v>
      </c>
      <c r="L62" s="15">
        <f t="shared" si="14"/>
        <v>21490.35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15"/>
        <v>9</v>
      </c>
      <c r="B63" s="103">
        <v>6691</v>
      </c>
      <c r="C63" s="432" t="s">
        <v>96</v>
      </c>
      <c r="D63" s="223" t="s">
        <v>106</v>
      </c>
      <c r="E63" s="7">
        <v>0</v>
      </c>
      <c r="F63" s="7">
        <v>0</v>
      </c>
      <c r="G63" s="129">
        <f t="shared" si="16"/>
        <v>6140.1</v>
      </c>
      <c r="H63" s="129">
        <f t="shared" si="17"/>
        <v>15350.25</v>
      </c>
      <c r="I63" s="7">
        <v>0</v>
      </c>
      <c r="J63" s="33">
        <v>0</v>
      </c>
      <c r="K63" s="33">
        <v>0</v>
      </c>
      <c r="L63" s="15">
        <f t="shared" si="14"/>
        <v>21490.35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15"/>
        <v>10</v>
      </c>
      <c r="B64" s="97">
        <v>6687</v>
      </c>
      <c r="C64" s="233" t="s">
        <v>96</v>
      </c>
      <c r="D64" s="221" t="s">
        <v>107</v>
      </c>
      <c r="E64" s="443">
        <v>0</v>
      </c>
      <c r="F64" s="443">
        <v>0</v>
      </c>
      <c r="G64" s="444">
        <f t="shared" si="16"/>
        <v>6864.8</v>
      </c>
      <c r="H64" s="444">
        <f t="shared" si="17"/>
        <v>17162</v>
      </c>
      <c r="I64" s="443">
        <v>0</v>
      </c>
      <c r="J64" s="122">
        <v>0</v>
      </c>
      <c r="K64" s="122">
        <v>0</v>
      </c>
      <c r="L64" s="345">
        <f t="shared" si="14"/>
        <v>24026.799999999999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15"/>
        <v>11</v>
      </c>
      <c r="B65" s="106">
        <v>6795</v>
      </c>
      <c r="C65" s="433" t="s">
        <v>96</v>
      </c>
      <c r="D65" s="224" t="s">
        <v>108</v>
      </c>
      <c r="E65" s="107">
        <v>0</v>
      </c>
      <c r="F65" s="107">
        <v>0</v>
      </c>
      <c r="G65" s="108">
        <f t="shared" si="16"/>
        <v>6864.8</v>
      </c>
      <c r="H65" s="108">
        <f t="shared" si="17"/>
        <v>17162</v>
      </c>
      <c r="I65" s="107">
        <v>0</v>
      </c>
      <c r="J65" s="107">
        <v>0</v>
      </c>
      <c r="K65" s="107">
        <v>0</v>
      </c>
      <c r="L65" s="109">
        <f t="shared" si="14"/>
        <v>24026.799999999999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15"/>
        <v>12</v>
      </c>
      <c r="B66" s="110">
        <v>6686</v>
      </c>
      <c r="C66" s="432" t="s">
        <v>96</v>
      </c>
      <c r="D66" s="222" t="s">
        <v>109</v>
      </c>
      <c r="E66" s="107">
        <v>0</v>
      </c>
      <c r="F66" s="107">
        <v>0</v>
      </c>
      <c r="G66" s="108">
        <f t="shared" si="16"/>
        <v>7539.2000000000007</v>
      </c>
      <c r="H66" s="108">
        <f t="shared" si="17"/>
        <v>18848</v>
      </c>
      <c r="I66" s="107">
        <v>0</v>
      </c>
      <c r="J66" s="107">
        <v>0</v>
      </c>
      <c r="K66" s="107">
        <v>0</v>
      </c>
      <c r="L66" s="109">
        <f t="shared" si="14"/>
        <v>26387.200000000001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15"/>
        <v>13</v>
      </c>
      <c r="B67" s="111">
        <v>6860</v>
      </c>
      <c r="C67" s="432" t="s">
        <v>96</v>
      </c>
      <c r="D67" s="434" t="s">
        <v>378</v>
      </c>
      <c r="E67" s="107">
        <v>0</v>
      </c>
      <c r="F67" s="107">
        <v>0</v>
      </c>
      <c r="G67" s="108">
        <f t="shared" si="16"/>
        <v>6372.8</v>
      </c>
      <c r="H67" s="108">
        <f t="shared" si="17"/>
        <v>15932</v>
      </c>
      <c r="I67" s="107">
        <v>0</v>
      </c>
      <c r="J67" s="107">
        <v>0</v>
      </c>
      <c r="K67" s="107">
        <v>0</v>
      </c>
      <c r="L67" s="109">
        <f t="shared" si="14"/>
        <v>22304.799999999999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15"/>
        <v>14</v>
      </c>
      <c r="B68" s="113">
        <v>6788</v>
      </c>
      <c r="C68" s="432" t="s">
        <v>96</v>
      </c>
      <c r="D68" s="227" t="s">
        <v>309</v>
      </c>
      <c r="E68" s="107">
        <v>0</v>
      </c>
      <c r="F68" s="107">
        <v>0</v>
      </c>
      <c r="G68" s="108">
        <f t="shared" si="16"/>
        <v>5915.9000000000005</v>
      </c>
      <c r="H68" s="108">
        <f t="shared" si="17"/>
        <v>14789.75</v>
      </c>
      <c r="I68" s="107">
        <v>0</v>
      </c>
      <c r="J68" s="107">
        <v>0</v>
      </c>
      <c r="K68" s="107">
        <v>0</v>
      </c>
      <c r="L68" s="109">
        <f t="shared" si="14"/>
        <v>20705.650000000001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15"/>
        <v>15</v>
      </c>
      <c r="B69" s="113">
        <v>6889</v>
      </c>
      <c r="C69" s="432" t="s">
        <v>96</v>
      </c>
      <c r="D69" s="225" t="s">
        <v>110</v>
      </c>
      <c r="E69" s="107">
        <v>0</v>
      </c>
      <c r="F69" s="107">
        <v>0</v>
      </c>
      <c r="G69" s="108">
        <f t="shared" si="16"/>
        <v>5491.8</v>
      </c>
      <c r="H69" s="108">
        <f t="shared" si="17"/>
        <v>13729.5</v>
      </c>
      <c r="I69" s="107">
        <v>0</v>
      </c>
      <c r="J69" s="107">
        <v>0</v>
      </c>
      <c r="K69" s="107">
        <v>0</v>
      </c>
      <c r="L69" s="109">
        <f t="shared" si="14"/>
        <v>19221.3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15"/>
        <v>16</v>
      </c>
      <c r="B70" s="156">
        <v>6868</v>
      </c>
      <c r="C70" s="392" t="s">
        <v>100</v>
      </c>
      <c r="D70" s="392" t="s">
        <v>314</v>
      </c>
      <c r="E70" s="107">
        <v>0</v>
      </c>
      <c r="F70" s="107">
        <v>0</v>
      </c>
      <c r="G70" s="108">
        <f t="shared" si="16"/>
        <v>4973.1000000000004</v>
      </c>
      <c r="H70" s="108">
        <f t="shared" si="17"/>
        <v>12432.75</v>
      </c>
      <c r="I70" s="107">
        <v>0</v>
      </c>
      <c r="J70" s="107">
        <v>0</v>
      </c>
      <c r="K70" s="107">
        <v>0</v>
      </c>
      <c r="L70" s="109">
        <f t="shared" si="14"/>
        <v>17405.849999999999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15"/>
        <v>17</v>
      </c>
      <c r="B71" s="119">
        <v>7222</v>
      </c>
      <c r="C71" s="227" t="s">
        <v>100</v>
      </c>
      <c r="D71" s="392" t="s">
        <v>310</v>
      </c>
      <c r="E71" s="107">
        <v>0</v>
      </c>
      <c r="F71" s="107">
        <v>0</v>
      </c>
      <c r="G71" s="108">
        <f t="shared" si="16"/>
        <v>4973.1000000000004</v>
      </c>
      <c r="H71" s="108">
        <f t="shared" si="17"/>
        <v>12432.75</v>
      </c>
      <c r="I71" s="107">
        <v>0</v>
      </c>
      <c r="J71" s="107">
        <v>0</v>
      </c>
      <c r="K71" s="107">
        <v>0</v>
      </c>
      <c r="L71" s="109">
        <f t="shared" si="14"/>
        <v>17405.849999999999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15"/>
        <v>18</v>
      </c>
      <c r="B72" s="436">
        <v>6879</v>
      </c>
      <c r="C72" s="228" t="s">
        <v>100</v>
      </c>
      <c r="D72" s="228" t="s">
        <v>311</v>
      </c>
      <c r="E72" s="107">
        <v>0</v>
      </c>
      <c r="F72" s="107">
        <v>0</v>
      </c>
      <c r="G72" s="108">
        <f t="shared" si="16"/>
        <v>4973.1000000000004</v>
      </c>
      <c r="H72" s="108">
        <f t="shared" si="17"/>
        <v>12432.75</v>
      </c>
      <c r="I72" s="107">
        <v>0</v>
      </c>
      <c r="J72" s="107">
        <v>0</v>
      </c>
      <c r="K72" s="107">
        <v>0</v>
      </c>
      <c r="L72" s="109">
        <f t="shared" si="14"/>
        <v>17405.849999999999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15"/>
        <v>19</v>
      </c>
      <c r="B73" s="114">
        <v>6978</v>
      </c>
      <c r="C73" s="437" t="s">
        <v>111</v>
      </c>
      <c r="D73" s="226" t="s">
        <v>112</v>
      </c>
      <c r="E73" s="107">
        <v>0</v>
      </c>
      <c r="F73" s="107">
        <v>0</v>
      </c>
      <c r="G73" s="108">
        <f t="shared" si="16"/>
        <v>4973.1000000000004</v>
      </c>
      <c r="H73" s="108">
        <f t="shared" si="17"/>
        <v>12432.75</v>
      </c>
      <c r="I73" s="107">
        <v>0</v>
      </c>
      <c r="J73" s="107">
        <v>0</v>
      </c>
      <c r="K73" s="107">
        <v>0</v>
      </c>
      <c r="L73" s="109">
        <f t="shared" si="14"/>
        <v>17405.849999999999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1">
        <f t="shared" si="15"/>
        <v>20</v>
      </c>
      <c r="B74" s="106">
        <v>6693</v>
      </c>
      <c r="C74" s="228" t="s">
        <v>111</v>
      </c>
      <c r="D74" s="438" t="s">
        <v>114</v>
      </c>
      <c r="E74" s="107">
        <v>0</v>
      </c>
      <c r="F74" s="107">
        <v>0</v>
      </c>
      <c r="G74" s="108">
        <f t="shared" ref="G74:G76" si="18">+F35*0.1</f>
        <v>4973.1000000000004</v>
      </c>
      <c r="H74" s="108">
        <f t="shared" ref="H74:H76" si="19">+F35*0.25</f>
        <v>12432.75</v>
      </c>
      <c r="I74" s="107">
        <v>0</v>
      </c>
      <c r="J74" s="107">
        <v>0</v>
      </c>
      <c r="K74" s="107">
        <v>0</v>
      </c>
      <c r="L74" s="109">
        <f t="shared" ref="L74:L76" si="20">+E74+F74+G74+H74+I74+J74+K74</f>
        <v>17405.849999999999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1">
        <f t="shared" si="15"/>
        <v>21</v>
      </c>
      <c r="B75" s="117">
        <v>6875</v>
      </c>
      <c r="C75" s="230" t="s">
        <v>111</v>
      </c>
      <c r="D75" s="438" t="s">
        <v>379</v>
      </c>
      <c r="E75" s="107">
        <v>0</v>
      </c>
      <c r="F75" s="107">
        <v>0</v>
      </c>
      <c r="G75" s="108">
        <f t="shared" si="18"/>
        <v>4973.1000000000004</v>
      </c>
      <c r="H75" s="108">
        <f t="shared" si="19"/>
        <v>12432.75</v>
      </c>
      <c r="I75" s="107">
        <v>0</v>
      </c>
      <c r="J75" s="107">
        <v>0</v>
      </c>
      <c r="K75" s="107">
        <v>0</v>
      </c>
      <c r="L75" s="109">
        <f t="shared" si="20"/>
        <v>17405.849999999999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f t="shared" si="15"/>
        <v>22</v>
      </c>
      <c r="B76" s="343">
        <v>6878</v>
      </c>
      <c r="C76" s="437" t="s">
        <v>115</v>
      </c>
      <c r="D76" s="229" t="s">
        <v>325</v>
      </c>
      <c r="E76" s="107">
        <v>0</v>
      </c>
      <c r="F76" s="107">
        <v>0</v>
      </c>
      <c r="G76" s="108">
        <f t="shared" si="18"/>
        <v>4973.1000000000004</v>
      </c>
      <c r="H76" s="108">
        <f t="shared" si="19"/>
        <v>12432.75</v>
      </c>
      <c r="I76" s="107">
        <v>0</v>
      </c>
      <c r="J76" s="107">
        <v>0</v>
      </c>
      <c r="K76" s="107">
        <v>0</v>
      </c>
      <c r="L76" s="109">
        <f t="shared" si="20"/>
        <v>17405.849999999999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f t="shared" si="15"/>
        <v>23</v>
      </c>
      <c r="B77" s="440">
        <v>6780</v>
      </c>
      <c r="C77" s="441" t="s">
        <v>183</v>
      </c>
      <c r="D77" s="442" t="s">
        <v>117</v>
      </c>
      <c r="E77" s="122"/>
      <c r="F77" s="122"/>
      <c r="G77" s="129"/>
      <c r="H77" s="129"/>
      <c r="I77" s="122"/>
      <c r="J77" s="122"/>
      <c r="K77" s="122"/>
      <c r="L77" s="44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f t="shared" si="15"/>
        <v>24</v>
      </c>
      <c r="B78" s="117"/>
      <c r="C78" s="118"/>
      <c r="D78" s="125"/>
      <c r="E78" s="107"/>
      <c r="F78" s="107"/>
      <c r="G78" s="129"/>
      <c r="H78" s="129"/>
      <c r="I78" s="107"/>
      <c r="J78" s="107"/>
      <c r="K78" s="107"/>
      <c r="L78" s="10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f t="shared" si="15"/>
        <v>25</v>
      </c>
      <c r="B79" s="51"/>
      <c r="C79" s="148"/>
      <c r="D79" s="148"/>
      <c r="E79" s="7"/>
      <c r="F79" s="7"/>
      <c r="G79" s="129"/>
      <c r="H79" s="129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4"/>
      <c r="B80" s="14"/>
      <c r="C80" s="14"/>
      <c r="D80" s="11" t="s">
        <v>122</v>
      </c>
      <c r="E80" s="29">
        <f>SUM(E55:E79)</f>
        <v>0</v>
      </c>
      <c r="F80" s="29">
        <f t="shared" ref="F80:L80" si="21">SUM(F55:F79)</f>
        <v>0</v>
      </c>
      <c r="G80" s="29">
        <f t="shared" si="21"/>
        <v>125499.50000000004</v>
      </c>
      <c r="H80" s="29">
        <f t="shared" si="21"/>
        <v>313748.75</v>
      </c>
      <c r="I80" s="29">
        <f t="shared" si="21"/>
        <v>0</v>
      </c>
      <c r="J80" s="29">
        <f t="shared" si="21"/>
        <v>0</v>
      </c>
      <c r="K80" s="29">
        <f t="shared" si="21"/>
        <v>0</v>
      </c>
      <c r="L80" s="64">
        <f t="shared" si="21"/>
        <v>439248.24999999983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" t="s">
        <v>63</v>
      </c>
      <c r="B81" s="3" t="s">
        <v>123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64</v>
      </c>
      <c r="B82" s="3" t="s">
        <v>124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65</v>
      </c>
      <c r="B83" s="3" t="s">
        <v>125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54</v>
      </c>
      <c r="B84" s="3" t="s">
        <v>126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66</v>
      </c>
      <c r="B85" s="3" t="s">
        <v>127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 ht="12">
      <c r="A86" s="3" t="s">
        <v>67</v>
      </c>
      <c r="B86" s="3" t="s">
        <v>86</v>
      </c>
      <c r="C86" s="2"/>
      <c r="D86" s="2"/>
      <c r="E86" s="2"/>
      <c r="F86" s="2"/>
      <c r="G86" s="2"/>
      <c r="H86" s="2"/>
      <c r="I86" s="130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</sheetData>
  <mergeCells count="1">
    <mergeCell ref="I13:J14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0ED8-DF48-4F35-94AD-406B235FC4BF}">
  <sheetPr codeName="Sheet5">
    <tabColor theme="6" tint="0.79998168889431442"/>
  </sheetPr>
  <dimension ref="A1:BV173"/>
  <sheetViews>
    <sheetView view="pageBreakPreview" topLeftCell="A43" zoomScale="70" zoomScaleNormal="90" zoomScaleSheetLayoutView="70" zoomScalePageLayoutView="50" workbookViewId="0">
      <selection activeCell="D2" sqref="D2"/>
    </sheetView>
  </sheetViews>
  <sheetFormatPr defaultColWidth="8.77734375" defaultRowHeight="11.25"/>
  <cols>
    <col min="1" max="1" width="3.5546875" style="210" customWidth="1"/>
    <col min="2" max="2" width="7" style="210" customWidth="1"/>
    <col min="3" max="3" width="34.44140625" style="210" customWidth="1"/>
    <col min="4" max="4" width="31.33203125" style="210" customWidth="1"/>
    <col min="5" max="5" width="11.6640625" style="210" customWidth="1"/>
    <col min="6" max="6" width="10.109375" style="210" customWidth="1"/>
    <col min="7" max="7" width="8.5546875" style="210" customWidth="1"/>
    <col min="8" max="8" width="8.109375" style="210" customWidth="1"/>
    <col min="9" max="9" width="9.44140625" style="210" customWidth="1"/>
    <col min="10" max="10" width="6.77734375" style="210" customWidth="1"/>
    <col min="11" max="11" width="9.44140625" style="210" customWidth="1"/>
    <col min="12" max="12" width="13.77734375" style="210" customWidth="1"/>
    <col min="13" max="13" width="9.21875" style="210" customWidth="1"/>
    <col min="14" max="14" width="8.6640625" style="210" customWidth="1"/>
    <col min="15" max="15" width="8" style="210" customWidth="1"/>
    <col min="16" max="16" width="6.77734375" style="210" customWidth="1"/>
    <col min="17" max="18" width="8.77734375" style="210" customWidth="1"/>
    <col min="19" max="19" width="10.77734375" style="210" customWidth="1"/>
    <col min="20" max="20" width="10.6640625" style="210" customWidth="1"/>
    <col min="21" max="16384" width="8.77734375" style="210"/>
  </cols>
  <sheetData>
    <row r="1" spans="1:74" ht="15.75">
      <c r="A1" s="237"/>
      <c r="B1" s="237"/>
      <c r="C1" s="237"/>
      <c r="D1" s="237"/>
      <c r="E1" s="237"/>
      <c r="F1" s="238" t="s">
        <v>0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9" t="s">
        <v>0</v>
      </c>
      <c r="T1" s="237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</row>
    <row r="2" spans="1:74" ht="12.75">
      <c r="A2" s="239" t="s">
        <v>1</v>
      </c>
      <c r="B2" s="237"/>
      <c r="C2" s="237"/>
      <c r="D2" s="240" t="s">
        <v>90</v>
      </c>
      <c r="E2" s="241"/>
      <c r="F2" s="240" t="s">
        <v>0</v>
      </c>
      <c r="G2" s="241"/>
      <c r="H2" s="241"/>
      <c r="I2" s="241"/>
      <c r="J2" s="241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</row>
    <row r="3" spans="1:74" ht="8.1" customHeight="1">
      <c r="A3" s="239"/>
      <c r="B3" s="237"/>
      <c r="C3" s="237"/>
      <c r="D3" s="240"/>
      <c r="E3" s="241"/>
      <c r="F3" s="241"/>
      <c r="G3" s="241"/>
      <c r="H3" s="241"/>
      <c r="I3" s="241"/>
      <c r="J3" s="241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</row>
    <row r="4" spans="1:74" ht="12.75">
      <c r="A4" s="239" t="s">
        <v>2</v>
      </c>
      <c r="B4" s="237"/>
      <c r="C4" s="237"/>
      <c r="D4" s="240" t="s">
        <v>87</v>
      </c>
      <c r="E4" s="241"/>
      <c r="F4" s="241"/>
      <c r="G4" s="241"/>
      <c r="H4" s="241"/>
      <c r="I4" s="241"/>
      <c r="J4" s="241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</row>
    <row r="5" spans="1:74" ht="8.1" customHeight="1">
      <c r="A5" s="239"/>
      <c r="B5" s="237"/>
      <c r="C5" s="237"/>
      <c r="D5" s="240"/>
      <c r="E5" s="241"/>
      <c r="F5" s="241"/>
      <c r="G5" s="241"/>
      <c r="H5" s="241"/>
      <c r="I5" s="241"/>
      <c r="J5" s="241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</row>
    <row r="6" spans="1:74" ht="12.75">
      <c r="A6" s="239" t="s">
        <v>3</v>
      </c>
      <c r="B6" s="237"/>
      <c r="C6" s="237"/>
      <c r="D6" s="240" t="s">
        <v>163</v>
      </c>
      <c r="E6" s="241" t="s">
        <v>164</v>
      </c>
      <c r="F6" s="241"/>
      <c r="G6" s="241"/>
      <c r="H6" s="241"/>
      <c r="I6" s="241"/>
      <c r="J6" s="241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</row>
    <row r="7" spans="1:74" ht="8.1" customHeight="1">
      <c r="A7" s="239"/>
      <c r="B7" s="237"/>
      <c r="C7" s="237"/>
      <c r="D7" s="240"/>
      <c r="E7" s="241"/>
      <c r="F7" s="241"/>
      <c r="G7" s="241"/>
      <c r="H7" s="241"/>
      <c r="I7" s="241"/>
      <c r="J7" s="241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</row>
    <row r="8" spans="1:74" ht="12.75">
      <c r="A8" s="239" t="s">
        <v>4</v>
      </c>
      <c r="B8" s="237"/>
      <c r="C8" s="237"/>
      <c r="D8" s="240" t="s">
        <v>89</v>
      </c>
      <c r="E8" s="93" t="s">
        <v>381</v>
      </c>
      <c r="F8" s="241"/>
      <c r="G8" s="243"/>
      <c r="H8" s="241"/>
      <c r="I8" s="241"/>
      <c r="J8" s="241"/>
      <c r="K8" s="237"/>
      <c r="L8" s="244"/>
      <c r="M8" s="244"/>
      <c r="N8" s="244"/>
      <c r="O8" s="244"/>
      <c r="P8" s="244"/>
      <c r="Q8" s="244"/>
      <c r="R8" s="244"/>
      <c r="S8" s="244"/>
      <c r="T8" s="237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</row>
    <row r="9" spans="1:74" ht="15.75" thickBot="1">
      <c r="A9" s="237"/>
      <c r="B9" s="245"/>
      <c r="C9" s="246"/>
      <c r="D9" s="237"/>
      <c r="E9" s="237"/>
      <c r="F9" s="247"/>
      <c r="G9" s="247"/>
      <c r="H9" s="247"/>
      <c r="I9" s="247"/>
      <c r="J9" s="247"/>
      <c r="K9" s="237"/>
      <c r="L9" s="237"/>
      <c r="M9" s="237"/>
      <c r="N9" s="237"/>
      <c r="O9" s="237"/>
      <c r="P9" s="237"/>
      <c r="Q9" s="247"/>
      <c r="R9" s="247"/>
      <c r="S9" s="237"/>
      <c r="T9" s="237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</row>
    <row r="10" spans="1:74" ht="12.75" thickTop="1" thickBot="1">
      <c r="A10" s="237"/>
      <c r="B10" s="632" t="s">
        <v>5</v>
      </c>
      <c r="C10" s="633"/>
      <c r="D10" s="633"/>
      <c r="E10" s="633"/>
      <c r="F10" s="633"/>
      <c r="G10" s="633"/>
      <c r="H10" s="633"/>
      <c r="I10" s="633"/>
      <c r="J10" s="634"/>
      <c r="K10" s="237"/>
      <c r="L10" s="237"/>
      <c r="M10" s="237"/>
      <c r="N10" s="237"/>
      <c r="O10" s="237"/>
      <c r="P10" s="237"/>
      <c r="Q10" s="248" t="s">
        <v>5</v>
      </c>
      <c r="R10" s="249"/>
      <c r="S10" s="237"/>
      <c r="T10" s="237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</row>
    <row r="11" spans="1:74">
      <c r="A11" s="237"/>
      <c r="B11" s="250"/>
      <c r="C11" s="251"/>
      <c r="D11" s="251"/>
      <c r="E11" s="251"/>
      <c r="F11" s="251"/>
      <c r="G11" s="251"/>
      <c r="H11" s="251"/>
      <c r="I11" s="251"/>
      <c r="J11" s="252"/>
      <c r="K11" s="237"/>
      <c r="L11" s="237"/>
      <c r="M11" s="237"/>
      <c r="N11" s="237"/>
      <c r="O11" s="237"/>
      <c r="P11" s="237"/>
      <c r="Q11" s="253"/>
      <c r="R11" s="254"/>
      <c r="S11" s="237"/>
      <c r="T11" s="237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</row>
    <row r="12" spans="1:74">
      <c r="A12" s="237"/>
      <c r="B12" s="255" t="s">
        <v>6</v>
      </c>
      <c r="C12" s="256" t="s">
        <v>7</v>
      </c>
      <c r="D12" s="257" t="s">
        <v>8</v>
      </c>
      <c r="E12" s="256" t="s">
        <v>9</v>
      </c>
      <c r="F12" s="257" t="s">
        <v>10</v>
      </c>
      <c r="G12" s="258" t="s">
        <v>11</v>
      </c>
      <c r="H12" s="258" t="s">
        <v>12</v>
      </c>
      <c r="I12" s="258" t="s">
        <v>13</v>
      </c>
      <c r="J12" s="259" t="s">
        <v>14</v>
      </c>
      <c r="K12" s="256" t="s">
        <v>15</v>
      </c>
      <c r="L12" s="256" t="s">
        <v>16</v>
      </c>
      <c r="M12" s="257" t="s">
        <v>17</v>
      </c>
      <c r="N12" s="257" t="s">
        <v>18</v>
      </c>
      <c r="O12" s="257" t="s">
        <v>19</v>
      </c>
      <c r="P12" s="257" t="s">
        <v>20</v>
      </c>
      <c r="Q12" s="260" t="s">
        <v>21</v>
      </c>
      <c r="R12" s="261" t="s">
        <v>22</v>
      </c>
      <c r="S12" s="260" t="s">
        <v>23</v>
      </c>
      <c r="T12" s="262" t="s">
        <v>24</v>
      </c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</row>
    <row r="13" spans="1:74">
      <c r="A13" s="263"/>
      <c r="B13" s="264" t="s">
        <v>0</v>
      </c>
      <c r="C13" s="265"/>
      <c r="D13" s="266" t="s">
        <v>0</v>
      </c>
      <c r="E13" s="266" t="s">
        <v>0</v>
      </c>
      <c r="F13" s="266" t="s">
        <v>0</v>
      </c>
      <c r="G13" s="267"/>
      <c r="H13" s="267" t="s">
        <v>0</v>
      </c>
      <c r="I13" s="635" t="s">
        <v>25</v>
      </c>
      <c r="J13" s="636"/>
      <c r="K13" s="268" t="s">
        <v>0</v>
      </c>
      <c r="L13" s="263"/>
      <c r="M13" s="268"/>
      <c r="N13" s="268"/>
      <c r="O13" s="268" t="s">
        <v>26</v>
      </c>
      <c r="P13" s="268"/>
      <c r="Q13" s="269"/>
      <c r="R13" s="270"/>
      <c r="S13" s="271"/>
      <c r="T13" s="271"/>
      <c r="U13" s="262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</row>
    <row r="14" spans="1:74">
      <c r="A14" s="272"/>
      <c r="B14" s="273" t="s">
        <v>27</v>
      </c>
      <c r="C14" s="267" t="s">
        <v>27</v>
      </c>
      <c r="D14" s="267" t="s">
        <v>28</v>
      </c>
      <c r="E14" s="267" t="s">
        <v>29</v>
      </c>
      <c r="F14" s="267" t="s">
        <v>0</v>
      </c>
      <c r="G14" s="267"/>
      <c r="H14" s="267" t="s">
        <v>0</v>
      </c>
      <c r="I14" s="637"/>
      <c r="J14" s="638"/>
      <c r="K14" s="274" t="s">
        <v>30</v>
      </c>
      <c r="L14" s="275" t="s">
        <v>31</v>
      </c>
      <c r="M14" s="275" t="s">
        <v>32</v>
      </c>
      <c r="N14" s="275" t="s">
        <v>33</v>
      </c>
      <c r="O14" s="275" t="s">
        <v>34</v>
      </c>
      <c r="P14" s="263" t="s">
        <v>35</v>
      </c>
      <c r="Q14" s="276" t="s">
        <v>36</v>
      </c>
      <c r="R14" s="277" t="s">
        <v>37</v>
      </c>
      <c r="S14" s="271" t="s">
        <v>38</v>
      </c>
      <c r="T14" s="278" t="s">
        <v>39</v>
      </c>
      <c r="U14" s="279"/>
      <c r="V14" s="279"/>
      <c r="W14" s="279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</row>
    <row r="15" spans="1:74" ht="12" thickBot="1">
      <c r="A15" s="280" t="s">
        <v>40</v>
      </c>
      <c r="B15" s="281" t="s">
        <v>41</v>
      </c>
      <c r="C15" s="282" t="s">
        <v>42</v>
      </c>
      <c r="D15" s="282" t="s">
        <v>43</v>
      </c>
      <c r="E15" s="282" t="s">
        <v>44</v>
      </c>
      <c r="F15" s="282" t="s">
        <v>45</v>
      </c>
      <c r="G15" s="282" t="s">
        <v>46</v>
      </c>
      <c r="H15" s="282" t="s">
        <v>47</v>
      </c>
      <c r="I15" s="283" t="s">
        <v>48</v>
      </c>
      <c r="J15" s="284" t="s">
        <v>49</v>
      </c>
      <c r="K15" s="285" t="s">
        <v>50</v>
      </c>
      <c r="L15" s="28" t="s">
        <v>365</v>
      </c>
      <c r="M15" s="286" t="s">
        <v>51</v>
      </c>
      <c r="N15" s="286" t="s">
        <v>52</v>
      </c>
      <c r="O15" s="286" t="s">
        <v>53</v>
      </c>
      <c r="P15" s="287" t="s">
        <v>54</v>
      </c>
      <c r="Q15" s="288" t="s">
        <v>55</v>
      </c>
      <c r="R15" s="289" t="s">
        <v>55</v>
      </c>
      <c r="S15" s="285" t="s">
        <v>56</v>
      </c>
      <c r="T15" s="286" t="s">
        <v>57</v>
      </c>
      <c r="U15" s="279"/>
      <c r="V15" s="279"/>
      <c r="W15" s="279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</row>
    <row r="16" spans="1:74" ht="12" thickTop="1">
      <c r="A16" s="382">
        <v>1</v>
      </c>
      <c r="B16" s="306">
        <v>6869</v>
      </c>
      <c r="C16" s="300" t="s">
        <v>166</v>
      </c>
      <c r="D16" s="300" t="s">
        <v>167</v>
      </c>
      <c r="E16" s="455" t="s">
        <v>326</v>
      </c>
      <c r="F16" s="204">
        <v>89511</v>
      </c>
      <c r="G16" s="204">
        <v>0</v>
      </c>
      <c r="H16" s="204">
        <f t="shared" ref="H16:H40" si="0">+L55</f>
        <v>31328.85</v>
      </c>
      <c r="I16" s="456">
        <v>46218</v>
      </c>
      <c r="J16" s="204">
        <v>848</v>
      </c>
      <c r="K16" s="204">
        <f t="shared" ref="K16:K40" si="1">(+F16+G16+H16+J16)</f>
        <v>121687.85</v>
      </c>
      <c r="L16" s="204">
        <f t="shared" ref="L16:L40" si="2">+ROUND((K16*0.3385),0)</f>
        <v>41191</v>
      </c>
      <c r="M16" s="204">
        <v>495</v>
      </c>
      <c r="N16" s="204">
        <v>0</v>
      </c>
      <c r="O16" s="204">
        <f>+ROUND((K16*0.0145),0)</f>
        <v>1764</v>
      </c>
      <c r="P16" s="204">
        <v>187</v>
      </c>
      <c r="Q16" s="204">
        <v>5978</v>
      </c>
      <c r="R16" s="204">
        <v>459</v>
      </c>
      <c r="S16" s="204">
        <f t="shared" ref="S16:S40" si="3">+L16+M16+N16+O16+P16+Q16+R16</f>
        <v>50074</v>
      </c>
      <c r="T16" s="204">
        <f t="shared" ref="T16:T40" si="4">+K16+S16</f>
        <v>171761.85</v>
      </c>
      <c r="U16" s="279"/>
      <c r="V16" s="279"/>
      <c r="W16" s="279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</row>
    <row r="17" spans="1:74">
      <c r="A17" s="382">
        <f t="shared" ref="A17:A40" si="5">A16+1</f>
        <v>2</v>
      </c>
      <c r="B17" s="291">
        <v>6195</v>
      </c>
      <c r="C17" s="214" t="s">
        <v>168</v>
      </c>
      <c r="D17" s="214" t="s">
        <v>169</v>
      </c>
      <c r="E17" s="200" t="s">
        <v>312</v>
      </c>
      <c r="F17" s="211">
        <v>84620</v>
      </c>
      <c r="G17" s="294">
        <v>0</v>
      </c>
      <c r="H17" s="71">
        <f t="shared" si="0"/>
        <v>29617</v>
      </c>
      <c r="I17" s="511">
        <v>46262</v>
      </c>
      <c r="J17" s="497">
        <v>403</v>
      </c>
      <c r="K17" s="384">
        <f t="shared" si="1"/>
        <v>114640</v>
      </c>
      <c r="L17" s="383">
        <f t="shared" si="2"/>
        <v>38806</v>
      </c>
      <c r="M17" s="211">
        <v>495</v>
      </c>
      <c r="N17" s="384">
        <v>0</v>
      </c>
      <c r="O17" s="384">
        <f>+ROUND((K17*0.0145),0)</f>
        <v>1662</v>
      </c>
      <c r="P17" s="211">
        <v>187</v>
      </c>
      <c r="Q17" s="211">
        <v>0</v>
      </c>
      <c r="R17" s="211">
        <v>0</v>
      </c>
      <c r="S17" s="384">
        <f t="shared" si="3"/>
        <v>41150</v>
      </c>
      <c r="T17" s="384">
        <f t="shared" si="4"/>
        <v>155790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382">
        <f t="shared" si="5"/>
        <v>3</v>
      </c>
      <c r="B18" s="291">
        <v>6922</v>
      </c>
      <c r="C18" s="211" t="s">
        <v>93</v>
      </c>
      <c r="D18" s="503" t="s">
        <v>170</v>
      </c>
      <c r="E18" s="501" t="s">
        <v>466</v>
      </c>
      <c r="F18" s="216">
        <v>83568</v>
      </c>
      <c r="G18" s="294">
        <v>0</v>
      </c>
      <c r="H18" s="71">
        <f t="shared" si="0"/>
        <v>29248.800000000003</v>
      </c>
      <c r="I18" s="555">
        <v>46645</v>
      </c>
      <c r="J18" s="216">
        <v>221</v>
      </c>
      <c r="K18" s="384">
        <f t="shared" si="1"/>
        <v>113037.8</v>
      </c>
      <c r="L18" s="383">
        <f t="shared" si="2"/>
        <v>38263</v>
      </c>
      <c r="M18" s="211">
        <v>495</v>
      </c>
      <c r="N18" s="384">
        <v>0</v>
      </c>
      <c r="O18" s="384">
        <f>+ROUND((K18*0.0145),0)</f>
        <v>1639</v>
      </c>
      <c r="P18" s="211">
        <v>187</v>
      </c>
      <c r="Q18" s="211">
        <v>0</v>
      </c>
      <c r="R18" s="211">
        <v>0</v>
      </c>
      <c r="S18" s="384">
        <f t="shared" si="3"/>
        <v>40584</v>
      </c>
      <c r="T18" s="384">
        <f t="shared" si="4"/>
        <v>153621.79999999999</v>
      </c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</row>
    <row r="19" spans="1:74">
      <c r="A19" s="382">
        <f t="shared" si="5"/>
        <v>4</v>
      </c>
      <c r="B19" s="297">
        <v>6958</v>
      </c>
      <c r="C19" s="505" t="s">
        <v>93</v>
      </c>
      <c r="D19" s="451" t="s">
        <v>173</v>
      </c>
      <c r="E19" s="298" t="s">
        <v>171</v>
      </c>
      <c r="F19" s="294">
        <v>76093</v>
      </c>
      <c r="G19" s="294">
        <v>0</v>
      </c>
      <c r="H19" s="71">
        <f t="shared" si="0"/>
        <v>26632.55</v>
      </c>
      <c r="I19" s="556">
        <v>46480</v>
      </c>
      <c r="J19" s="294">
        <v>1208</v>
      </c>
      <c r="K19" s="384">
        <f t="shared" si="1"/>
        <v>103933.55</v>
      </c>
      <c r="L19" s="383">
        <f t="shared" si="2"/>
        <v>35182</v>
      </c>
      <c r="M19" s="211">
        <v>495</v>
      </c>
      <c r="N19" s="384">
        <v>0</v>
      </c>
      <c r="O19" s="384">
        <f>K19*1.45%</f>
        <v>1507.0364749999999</v>
      </c>
      <c r="P19" s="294">
        <v>187</v>
      </c>
      <c r="Q19" s="294">
        <v>12977</v>
      </c>
      <c r="R19" s="294">
        <v>459</v>
      </c>
      <c r="S19" s="384">
        <f t="shared" si="3"/>
        <v>50807.036475000001</v>
      </c>
      <c r="T19" s="384">
        <f t="shared" si="4"/>
        <v>154740.58647500002</v>
      </c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</row>
    <row r="20" spans="1:74">
      <c r="A20" s="382">
        <f t="shared" si="5"/>
        <v>5</v>
      </c>
      <c r="B20" s="219">
        <v>6734</v>
      </c>
      <c r="C20" s="214" t="s">
        <v>174</v>
      </c>
      <c r="D20" s="292" t="s">
        <v>348</v>
      </c>
      <c r="E20" s="200" t="s">
        <v>171</v>
      </c>
      <c r="F20" s="211">
        <v>76093</v>
      </c>
      <c r="G20" s="294">
        <v>0</v>
      </c>
      <c r="H20" s="71">
        <f t="shared" si="0"/>
        <v>0</v>
      </c>
      <c r="I20" s="511">
        <v>46373</v>
      </c>
      <c r="J20" s="497">
        <v>2013</v>
      </c>
      <c r="K20" s="384">
        <f t="shared" si="1"/>
        <v>78106</v>
      </c>
      <c r="L20" s="383">
        <f t="shared" si="2"/>
        <v>26439</v>
      </c>
      <c r="M20" s="211">
        <v>495</v>
      </c>
      <c r="N20" s="384">
        <v>0</v>
      </c>
      <c r="O20" s="384">
        <f>+ROUND((K20*0.0145),0)</f>
        <v>1133</v>
      </c>
      <c r="P20" s="211">
        <v>187</v>
      </c>
      <c r="Q20" s="216">
        <v>5978</v>
      </c>
      <c r="R20" s="216">
        <v>459</v>
      </c>
      <c r="S20" s="384">
        <f t="shared" si="3"/>
        <v>34691</v>
      </c>
      <c r="T20" s="384">
        <f t="shared" si="4"/>
        <v>112797</v>
      </c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</row>
    <row r="21" spans="1:74">
      <c r="A21" s="382">
        <f t="shared" si="5"/>
        <v>6</v>
      </c>
      <c r="B21" s="219">
        <v>6971</v>
      </c>
      <c r="C21" s="211" t="s">
        <v>176</v>
      </c>
      <c r="D21" s="292" t="s">
        <v>382</v>
      </c>
      <c r="E21" s="200" t="s">
        <v>177</v>
      </c>
      <c r="F21" s="211">
        <v>77783</v>
      </c>
      <c r="G21" s="294">
        <v>0</v>
      </c>
      <c r="H21" s="71">
        <f t="shared" si="0"/>
        <v>0</v>
      </c>
      <c r="I21" s="511">
        <v>46419</v>
      </c>
      <c r="J21" s="497">
        <v>1645</v>
      </c>
      <c r="K21" s="384">
        <f t="shared" si="1"/>
        <v>79428</v>
      </c>
      <c r="L21" s="383">
        <f t="shared" si="2"/>
        <v>26886</v>
      </c>
      <c r="M21" s="211">
        <v>495</v>
      </c>
      <c r="N21" s="384">
        <v>0</v>
      </c>
      <c r="O21" s="384">
        <f>+ROUND((K21*0.0145),0)</f>
        <v>1152</v>
      </c>
      <c r="P21" s="211">
        <v>187</v>
      </c>
      <c r="Q21" s="211">
        <v>9794</v>
      </c>
      <c r="R21" s="211">
        <v>742</v>
      </c>
      <c r="S21" s="384">
        <f t="shared" si="3"/>
        <v>39256</v>
      </c>
      <c r="T21" s="384">
        <f t="shared" si="4"/>
        <v>118684</v>
      </c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</row>
    <row r="22" spans="1:74">
      <c r="A22" s="385">
        <f t="shared" si="5"/>
        <v>7</v>
      </c>
      <c r="B22" s="219">
        <v>6956</v>
      </c>
      <c r="C22" s="214" t="s">
        <v>178</v>
      </c>
      <c r="D22" s="292" t="s">
        <v>416</v>
      </c>
      <c r="E22" s="200" t="s">
        <v>175</v>
      </c>
      <c r="F22" s="211">
        <v>60875</v>
      </c>
      <c r="G22" s="294">
        <v>0</v>
      </c>
      <c r="H22" s="71">
        <f t="shared" si="0"/>
        <v>0</v>
      </c>
      <c r="I22" s="511"/>
      <c r="J22" s="497">
        <v>0</v>
      </c>
      <c r="K22" s="384">
        <f t="shared" si="1"/>
        <v>60875</v>
      </c>
      <c r="L22" s="383">
        <f t="shared" si="2"/>
        <v>20606</v>
      </c>
      <c r="M22" s="211">
        <v>495</v>
      </c>
      <c r="N22" s="384">
        <v>0</v>
      </c>
      <c r="O22" s="384">
        <f>+ROUND((K22*0.0145),0)</f>
        <v>883</v>
      </c>
      <c r="P22" s="211">
        <v>187</v>
      </c>
      <c r="Q22" s="211">
        <v>7215</v>
      </c>
      <c r="R22" s="211">
        <v>554</v>
      </c>
      <c r="S22" s="384">
        <f t="shared" si="3"/>
        <v>29940</v>
      </c>
      <c r="T22" s="384">
        <f t="shared" si="4"/>
        <v>90815</v>
      </c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</row>
    <row r="23" spans="1:74">
      <c r="A23" s="385">
        <f t="shared" si="5"/>
        <v>8</v>
      </c>
      <c r="B23" s="219">
        <v>6017</v>
      </c>
      <c r="C23" s="211" t="s">
        <v>96</v>
      </c>
      <c r="D23" s="292" t="s">
        <v>383</v>
      </c>
      <c r="E23" s="200" t="s">
        <v>177</v>
      </c>
      <c r="F23" s="211">
        <v>77783</v>
      </c>
      <c r="G23" s="294">
        <v>0</v>
      </c>
      <c r="H23" s="71">
        <f t="shared" si="0"/>
        <v>27224.05</v>
      </c>
      <c r="I23" s="511">
        <v>46612</v>
      </c>
      <c r="J23" s="497">
        <v>411</v>
      </c>
      <c r="K23" s="384">
        <f t="shared" si="1"/>
        <v>105418.05</v>
      </c>
      <c r="L23" s="383">
        <f t="shared" si="2"/>
        <v>35684</v>
      </c>
      <c r="M23" s="211">
        <v>495</v>
      </c>
      <c r="N23" s="384">
        <v>0</v>
      </c>
      <c r="O23" s="384">
        <f>+ROUND((K23*0.0145),0)</f>
        <v>1529</v>
      </c>
      <c r="P23" s="211">
        <v>187</v>
      </c>
      <c r="Q23" s="211">
        <v>0</v>
      </c>
      <c r="R23" s="211">
        <v>0</v>
      </c>
      <c r="S23" s="384">
        <f t="shared" si="3"/>
        <v>37895</v>
      </c>
      <c r="T23" s="384">
        <f t="shared" si="4"/>
        <v>143313.04999999999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</row>
    <row r="24" spans="1:74">
      <c r="A24" s="385">
        <f t="shared" si="5"/>
        <v>9</v>
      </c>
      <c r="B24" s="219">
        <v>6969</v>
      </c>
      <c r="C24" s="211" t="s">
        <v>96</v>
      </c>
      <c r="D24" s="292" t="s">
        <v>313</v>
      </c>
      <c r="E24" s="200" t="s">
        <v>97</v>
      </c>
      <c r="F24" s="211">
        <v>54918</v>
      </c>
      <c r="G24" s="294">
        <v>0</v>
      </c>
      <c r="H24" s="71">
        <f t="shared" si="0"/>
        <v>19221.3</v>
      </c>
      <c r="I24" s="511"/>
      <c r="J24" s="497">
        <v>0</v>
      </c>
      <c r="K24" s="384">
        <f t="shared" si="1"/>
        <v>74139.3</v>
      </c>
      <c r="L24" s="383">
        <f t="shared" si="2"/>
        <v>25096</v>
      </c>
      <c r="M24" s="211">
        <v>495</v>
      </c>
      <c r="N24" s="384">
        <v>0</v>
      </c>
      <c r="O24" s="384">
        <f>+ROUND((K24*0.0145),0)</f>
        <v>1075</v>
      </c>
      <c r="P24" s="211">
        <v>187</v>
      </c>
      <c r="Q24" s="211">
        <v>7215</v>
      </c>
      <c r="R24" s="211">
        <v>554</v>
      </c>
      <c r="S24" s="384">
        <f t="shared" si="3"/>
        <v>34622</v>
      </c>
      <c r="T24" s="384">
        <f t="shared" si="4"/>
        <v>108761.3</v>
      </c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</row>
    <row r="25" spans="1:74">
      <c r="A25" s="385">
        <f t="shared" si="5"/>
        <v>10</v>
      </c>
      <c r="B25" s="159">
        <v>6884</v>
      </c>
      <c r="C25" s="499" t="s">
        <v>96</v>
      </c>
      <c r="D25" s="296" t="s">
        <v>223</v>
      </c>
      <c r="E25" s="493" t="s">
        <v>469</v>
      </c>
      <c r="F25" s="293">
        <v>75392</v>
      </c>
      <c r="G25" s="293">
        <v>0</v>
      </c>
      <c r="H25" s="71">
        <f t="shared" si="0"/>
        <v>26387.200000000001</v>
      </c>
      <c r="I25" s="509"/>
      <c r="J25" s="293">
        <v>0</v>
      </c>
      <c r="K25" s="384">
        <f t="shared" si="1"/>
        <v>101779.2</v>
      </c>
      <c r="L25" s="383">
        <f t="shared" si="2"/>
        <v>34452</v>
      </c>
      <c r="M25" s="293">
        <v>495</v>
      </c>
      <c r="N25" s="508">
        <v>0</v>
      </c>
      <c r="O25" s="384">
        <f>K25*1.45%</f>
        <v>1475.7983999999999</v>
      </c>
      <c r="P25" s="293">
        <v>187</v>
      </c>
      <c r="Q25" s="293">
        <v>12977</v>
      </c>
      <c r="R25" s="293">
        <v>459</v>
      </c>
      <c r="S25" s="384">
        <f t="shared" si="3"/>
        <v>50045.7984</v>
      </c>
      <c r="T25" s="384">
        <f t="shared" si="4"/>
        <v>151824.99839999998</v>
      </c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</row>
    <row r="26" spans="1:74">
      <c r="A26" s="385">
        <f t="shared" si="5"/>
        <v>11</v>
      </c>
      <c r="B26" s="219">
        <v>6896</v>
      </c>
      <c r="C26" s="211" t="s">
        <v>100</v>
      </c>
      <c r="D26" s="300" t="s">
        <v>417</v>
      </c>
      <c r="E26" s="493" t="s">
        <v>113</v>
      </c>
      <c r="F26" s="293">
        <v>49731</v>
      </c>
      <c r="G26" s="293">
        <v>0</v>
      </c>
      <c r="H26" s="71">
        <f t="shared" si="0"/>
        <v>17405.849999999999</v>
      </c>
      <c r="I26" s="509"/>
      <c r="J26" s="293">
        <v>0</v>
      </c>
      <c r="K26" s="384">
        <f t="shared" si="1"/>
        <v>67136.850000000006</v>
      </c>
      <c r="L26" s="383">
        <f t="shared" si="2"/>
        <v>22726</v>
      </c>
      <c r="M26" s="211">
        <v>495</v>
      </c>
      <c r="N26" s="384">
        <v>0</v>
      </c>
      <c r="O26" s="384">
        <f t="shared" ref="O26:O33" si="6">+ROUND((K26*0.0145),0)</f>
        <v>973</v>
      </c>
      <c r="P26" s="211">
        <v>187</v>
      </c>
      <c r="Q26" s="211">
        <v>21217</v>
      </c>
      <c r="R26" s="211">
        <v>742</v>
      </c>
      <c r="S26" s="384">
        <f t="shared" si="3"/>
        <v>46340</v>
      </c>
      <c r="T26" s="384">
        <f t="shared" si="4"/>
        <v>113476.85</v>
      </c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</row>
    <row r="27" spans="1:74">
      <c r="A27" s="385">
        <f t="shared" si="5"/>
        <v>12</v>
      </c>
      <c r="B27" s="159">
        <v>6794</v>
      </c>
      <c r="C27" s="499" t="s">
        <v>96</v>
      </c>
      <c r="D27" s="388" t="s">
        <v>315</v>
      </c>
      <c r="E27" s="501" t="s">
        <v>105</v>
      </c>
      <c r="F27" s="293">
        <v>56999</v>
      </c>
      <c r="G27" s="293">
        <v>0</v>
      </c>
      <c r="H27" s="71">
        <f t="shared" si="0"/>
        <v>19949.650000000001</v>
      </c>
      <c r="I27" s="509">
        <v>46554</v>
      </c>
      <c r="J27" s="293">
        <v>720</v>
      </c>
      <c r="K27" s="384">
        <f t="shared" si="1"/>
        <v>77668.649999999994</v>
      </c>
      <c r="L27" s="383">
        <f t="shared" si="2"/>
        <v>26291</v>
      </c>
      <c r="M27" s="293">
        <v>495</v>
      </c>
      <c r="N27" s="508">
        <v>0</v>
      </c>
      <c r="O27" s="384">
        <f t="shared" si="6"/>
        <v>1126</v>
      </c>
      <c r="P27" s="293">
        <v>187</v>
      </c>
      <c r="Q27" s="216">
        <v>0</v>
      </c>
      <c r="R27" s="216">
        <v>0</v>
      </c>
      <c r="S27" s="384">
        <f t="shared" si="3"/>
        <v>28099</v>
      </c>
      <c r="T27" s="384">
        <f t="shared" si="4"/>
        <v>105767.65</v>
      </c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</row>
    <row r="28" spans="1:74">
      <c r="A28" s="385">
        <f t="shared" si="5"/>
        <v>13</v>
      </c>
      <c r="B28" s="159">
        <v>6692</v>
      </c>
      <c r="C28" s="499" t="s">
        <v>96</v>
      </c>
      <c r="D28" s="388" t="s">
        <v>203</v>
      </c>
      <c r="E28" s="501" t="s">
        <v>229</v>
      </c>
      <c r="F28" s="293">
        <v>61401</v>
      </c>
      <c r="G28" s="293">
        <v>0</v>
      </c>
      <c r="H28" s="71">
        <f t="shared" si="0"/>
        <v>21490.35</v>
      </c>
      <c r="I28" s="509">
        <v>46564</v>
      </c>
      <c r="J28" s="293">
        <v>776</v>
      </c>
      <c r="K28" s="384">
        <f t="shared" si="1"/>
        <v>83667.350000000006</v>
      </c>
      <c r="L28" s="383">
        <f t="shared" si="2"/>
        <v>28321</v>
      </c>
      <c r="M28" s="293">
        <v>495</v>
      </c>
      <c r="N28" s="508">
        <v>0</v>
      </c>
      <c r="O28" s="384">
        <f t="shared" si="6"/>
        <v>1213</v>
      </c>
      <c r="P28" s="293">
        <v>187</v>
      </c>
      <c r="Q28" s="293">
        <v>8150</v>
      </c>
      <c r="R28" s="293">
        <v>373</v>
      </c>
      <c r="S28" s="384">
        <f t="shared" si="3"/>
        <v>38739</v>
      </c>
      <c r="T28" s="384">
        <f t="shared" si="4"/>
        <v>122406.35</v>
      </c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</row>
    <row r="29" spans="1:74">
      <c r="A29" s="385">
        <f t="shared" si="5"/>
        <v>14</v>
      </c>
      <c r="B29" s="219">
        <v>6872</v>
      </c>
      <c r="C29" s="211" t="s">
        <v>111</v>
      </c>
      <c r="D29" s="292" t="s">
        <v>179</v>
      </c>
      <c r="E29" s="200" t="s">
        <v>113</v>
      </c>
      <c r="F29" s="211">
        <v>49731</v>
      </c>
      <c r="G29" s="294">
        <v>0</v>
      </c>
      <c r="H29" s="71">
        <f t="shared" si="0"/>
        <v>17405.849999999999</v>
      </c>
      <c r="I29" s="511"/>
      <c r="J29" s="497">
        <v>0</v>
      </c>
      <c r="K29" s="384">
        <f t="shared" si="1"/>
        <v>67136.850000000006</v>
      </c>
      <c r="L29" s="383">
        <f t="shared" si="2"/>
        <v>22726</v>
      </c>
      <c r="M29" s="211">
        <v>495</v>
      </c>
      <c r="N29" s="384">
        <v>0</v>
      </c>
      <c r="O29" s="384">
        <f t="shared" si="6"/>
        <v>973</v>
      </c>
      <c r="P29" s="211">
        <v>187</v>
      </c>
      <c r="Q29" s="211">
        <v>7215</v>
      </c>
      <c r="R29" s="211">
        <v>554</v>
      </c>
      <c r="S29" s="384">
        <f t="shared" si="3"/>
        <v>32150</v>
      </c>
      <c r="T29" s="384">
        <f t="shared" si="4"/>
        <v>99286.85</v>
      </c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</row>
    <row r="30" spans="1:74">
      <c r="A30" s="385">
        <f t="shared" si="5"/>
        <v>15</v>
      </c>
      <c r="B30" s="219">
        <v>7221</v>
      </c>
      <c r="C30" s="214" t="s">
        <v>180</v>
      </c>
      <c r="D30" s="292" t="s">
        <v>181</v>
      </c>
      <c r="E30" s="200" t="s">
        <v>113</v>
      </c>
      <c r="F30" s="211">
        <v>49731</v>
      </c>
      <c r="G30" s="294">
        <v>0</v>
      </c>
      <c r="H30" s="71">
        <f t="shared" si="0"/>
        <v>17405.849999999999</v>
      </c>
      <c r="I30" s="511"/>
      <c r="J30" s="497">
        <v>0</v>
      </c>
      <c r="K30" s="384">
        <f t="shared" si="1"/>
        <v>67136.850000000006</v>
      </c>
      <c r="L30" s="383">
        <f t="shared" si="2"/>
        <v>22726</v>
      </c>
      <c r="M30" s="211">
        <v>495</v>
      </c>
      <c r="N30" s="384">
        <v>0</v>
      </c>
      <c r="O30" s="384">
        <f t="shared" si="6"/>
        <v>973</v>
      </c>
      <c r="P30" s="211">
        <v>187</v>
      </c>
      <c r="Q30" s="211">
        <v>7215</v>
      </c>
      <c r="R30" s="211">
        <v>554</v>
      </c>
      <c r="S30" s="384">
        <f t="shared" si="3"/>
        <v>32150</v>
      </c>
      <c r="T30" s="384">
        <f t="shared" si="4"/>
        <v>99286.85</v>
      </c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</row>
    <row r="31" spans="1:74">
      <c r="A31" s="385">
        <f t="shared" si="5"/>
        <v>16</v>
      </c>
      <c r="B31" s="219">
        <v>6015</v>
      </c>
      <c r="C31" s="211" t="s">
        <v>100</v>
      </c>
      <c r="D31" s="292" t="s">
        <v>182</v>
      </c>
      <c r="E31" s="200" t="s">
        <v>468</v>
      </c>
      <c r="F31" s="211">
        <v>59895</v>
      </c>
      <c r="G31" s="294">
        <v>0</v>
      </c>
      <c r="H31" s="71">
        <f t="shared" si="0"/>
        <v>20963.25</v>
      </c>
      <c r="I31" s="511">
        <v>46566</v>
      </c>
      <c r="J31" s="497">
        <v>756</v>
      </c>
      <c r="K31" s="384">
        <f t="shared" si="1"/>
        <v>81614.25</v>
      </c>
      <c r="L31" s="383">
        <f t="shared" si="2"/>
        <v>27626</v>
      </c>
      <c r="M31" s="211">
        <v>495</v>
      </c>
      <c r="N31" s="384">
        <v>0</v>
      </c>
      <c r="O31" s="384">
        <f t="shared" si="6"/>
        <v>1183</v>
      </c>
      <c r="P31" s="211">
        <v>187</v>
      </c>
      <c r="Q31" s="211">
        <v>8150</v>
      </c>
      <c r="R31" s="211">
        <v>373</v>
      </c>
      <c r="S31" s="384">
        <f t="shared" si="3"/>
        <v>38014</v>
      </c>
      <c r="T31" s="384">
        <f t="shared" si="4"/>
        <v>119628.25</v>
      </c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</row>
    <row r="32" spans="1:74">
      <c r="A32" s="385">
        <f t="shared" si="5"/>
        <v>17</v>
      </c>
      <c r="B32" s="219">
        <v>6752</v>
      </c>
      <c r="C32" s="214" t="s">
        <v>111</v>
      </c>
      <c r="D32" s="292" t="s">
        <v>185</v>
      </c>
      <c r="E32" s="200" t="s">
        <v>113</v>
      </c>
      <c r="F32" s="211">
        <v>49731</v>
      </c>
      <c r="G32" s="294">
        <v>0</v>
      </c>
      <c r="H32" s="71">
        <f t="shared" si="0"/>
        <v>17405.849999999999</v>
      </c>
      <c r="I32" s="511"/>
      <c r="J32" s="497">
        <v>0</v>
      </c>
      <c r="K32" s="384">
        <f t="shared" si="1"/>
        <v>67136.850000000006</v>
      </c>
      <c r="L32" s="383">
        <f t="shared" si="2"/>
        <v>22726</v>
      </c>
      <c r="M32" s="211">
        <v>495</v>
      </c>
      <c r="N32" s="384">
        <v>0</v>
      </c>
      <c r="O32" s="384">
        <f t="shared" si="6"/>
        <v>973</v>
      </c>
      <c r="P32" s="211">
        <v>187</v>
      </c>
      <c r="Q32" s="211">
        <v>0</v>
      </c>
      <c r="R32" s="211">
        <v>0</v>
      </c>
      <c r="S32" s="384">
        <f t="shared" si="3"/>
        <v>24381</v>
      </c>
      <c r="T32" s="384">
        <f t="shared" si="4"/>
        <v>91517.85</v>
      </c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</row>
    <row r="33" spans="1:74">
      <c r="A33" s="385">
        <f t="shared" si="5"/>
        <v>18</v>
      </c>
      <c r="B33" s="219">
        <v>6033</v>
      </c>
      <c r="C33" s="211" t="s">
        <v>183</v>
      </c>
      <c r="D33" s="292" t="s">
        <v>184</v>
      </c>
      <c r="E33" s="200" t="s">
        <v>118</v>
      </c>
      <c r="F33" s="211">
        <v>45262</v>
      </c>
      <c r="G33" s="294">
        <v>0</v>
      </c>
      <c r="H33" s="71">
        <f t="shared" si="0"/>
        <v>15841.7</v>
      </c>
      <c r="I33" s="511"/>
      <c r="J33" s="497">
        <v>0</v>
      </c>
      <c r="K33" s="384">
        <f t="shared" si="1"/>
        <v>61103.7</v>
      </c>
      <c r="L33" s="383">
        <f t="shared" si="2"/>
        <v>20684</v>
      </c>
      <c r="M33" s="211">
        <v>495</v>
      </c>
      <c r="N33" s="384">
        <v>0</v>
      </c>
      <c r="O33" s="384">
        <f t="shared" si="6"/>
        <v>886</v>
      </c>
      <c r="P33" s="211">
        <v>187</v>
      </c>
      <c r="Q33" s="211">
        <v>7215</v>
      </c>
      <c r="R33" s="211">
        <v>554</v>
      </c>
      <c r="S33" s="384">
        <f t="shared" si="3"/>
        <v>30021</v>
      </c>
      <c r="T33" s="384">
        <f t="shared" si="4"/>
        <v>91124.7</v>
      </c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</row>
    <row r="34" spans="1:74">
      <c r="A34" s="385">
        <f t="shared" si="5"/>
        <v>19</v>
      </c>
      <c r="B34" s="219">
        <v>6089</v>
      </c>
      <c r="C34" s="214" t="s">
        <v>183</v>
      </c>
      <c r="D34" s="292" t="s">
        <v>186</v>
      </c>
      <c r="E34" s="200" t="s">
        <v>118</v>
      </c>
      <c r="F34" s="211">
        <v>45262</v>
      </c>
      <c r="G34" s="294">
        <v>0</v>
      </c>
      <c r="H34" s="71">
        <f t="shared" si="0"/>
        <v>15841.7</v>
      </c>
      <c r="I34" s="511"/>
      <c r="J34" s="497">
        <v>0</v>
      </c>
      <c r="K34" s="384">
        <f t="shared" si="1"/>
        <v>61103.7</v>
      </c>
      <c r="L34" s="383">
        <f t="shared" si="2"/>
        <v>20684</v>
      </c>
      <c r="M34" s="211">
        <v>495</v>
      </c>
      <c r="N34" s="383">
        <v>0</v>
      </c>
      <c r="O34" s="384">
        <f>ROUND((K34*0.0145),0)</f>
        <v>886</v>
      </c>
      <c r="P34" s="211">
        <v>187</v>
      </c>
      <c r="Q34" s="211">
        <v>7215</v>
      </c>
      <c r="R34" s="211">
        <v>554</v>
      </c>
      <c r="S34" s="384">
        <f t="shared" si="3"/>
        <v>30021</v>
      </c>
      <c r="T34" s="384">
        <f t="shared" si="4"/>
        <v>91124.7</v>
      </c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</row>
    <row r="35" spans="1:74">
      <c r="A35" s="385">
        <f t="shared" si="5"/>
        <v>20</v>
      </c>
      <c r="B35" s="159">
        <v>6796</v>
      </c>
      <c r="C35" s="213" t="s">
        <v>224</v>
      </c>
      <c r="D35" s="388" t="s">
        <v>384</v>
      </c>
      <c r="E35" s="493" t="s">
        <v>477</v>
      </c>
      <c r="F35" s="293">
        <v>48008</v>
      </c>
      <c r="G35" s="293">
        <v>0</v>
      </c>
      <c r="H35" s="71">
        <f t="shared" si="0"/>
        <v>0</v>
      </c>
      <c r="I35" s="509">
        <v>46442</v>
      </c>
      <c r="J35" s="293">
        <v>1213</v>
      </c>
      <c r="K35" s="384">
        <f t="shared" si="1"/>
        <v>49221</v>
      </c>
      <c r="L35" s="383">
        <f t="shared" si="2"/>
        <v>16661</v>
      </c>
      <c r="M35" s="293">
        <v>495</v>
      </c>
      <c r="N35" s="508">
        <v>0</v>
      </c>
      <c r="O35" s="384">
        <f t="shared" ref="O35:O40" si="7">+ROUND((K35*0.0145),0)</f>
        <v>714</v>
      </c>
      <c r="P35" s="293">
        <v>187</v>
      </c>
      <c r="Q35" s="211">
        <v>7215</v>
      </c>
      <c r="R35" s="211">
        <v>554</v>
      </c>
      <c r="S35" s="384">
        <f t="shared" si="3"/>
        <v>25826</v>
      </c>
      <c r="T35" s="384">
        <f t="shared" si="4"/>
        <v>75047</v>
      </c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</row>
    <row r="36" spans="1:74">
      <c r="A36" s="385">
        <f t="shared" si="5"/>
        <v>21</v>
      </c>
      <c r="B36" s="159">
        <v>6957</v>
      </c>
      <c r="C36" s="213" t="s">
        <v>210</v>
      </c>
      <c r="D36" s="388" t="s">
        <v>211</v>
      </c>
      <c r="E36" s="493" t="s">
        <v>212</v>
      </c>
      <c r="F36" s="293">
        <v>41372</v>
      </c>
      <c r="G36" s="212">
        <v>0</v>
      </c>
      <c r="H36" s="71">
        <f t="shared" si="0"/>
        <v>0</v>
      </c>
      <c r="I36" s="509"/>
      <c r="J36" s="293">
        <v>0</v>
      </c>
      <c r="K36" s="384">
        <f t="shared" si="1"/>
        <v>41372</v>
      </c>
      <c r="L36" s="383">
        <f t="shared" si="2"/>
        <v>14004</v>
      </c>
      <c r="M36" s="216">
        <v>494</v>
      </c>
      <c r="N36" s="508">
        <v>0</v>
      </c>
      <c r="O36" s="384">
        <f t="shared" si="7"/>
        <v>600</v>
      </c>
      <c r="P36" s="293">
        <v>187</v>
      </c>
      <c r="Q36" s="211">
        <v>7215</v>
      </c>
      <c r="R36" s="211">
        <v>554</v>
      </c>
      <c r="S36" s="384">
        <f t="shared" si="3"/>
        <v>23054</v>
      </c>
      <c r="T36" s="384">
        <f t="shared" si="4"/>
        <v>64426</v>
      </c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</row>
    <row r="37" spans="1:74">
      <c r="A37" s="385">
        <f t="shared" si="5"/>
        <v>22</v>
      </c>
      <c r="B37" s="219">
        <v>6733</v>
      </c>
      <c r="C37" s="211" t="s">
        <v>187</v>
      </c>
      <c r="D37" s="292" t="s">
        <v>418</v>
      </c>
      <c r="E37" s="200" t="s">
        <v>189</v>
      </c>
      <c r="F37" s="211">
        <v>37913</v>
      </c>
      <c r="G37" s="294">
        <v>0</v>
      </c>
      <c r="H37" s="71">
        <f t="shared" si="0"/>
        <v>0</v>
      </c>
      <c r="I37" s="511">
        <v>46469</v>
      </c>
      <c r="J37" s="497">
        <v>838</v>
      </c>
      <c r="K37" s="384">
        <f t="shared" si="1"/>
        <v>38751</v>
      </c>
      <c r="L37" s="383">
        <f t="shared" si="2"/>
        <v>13117</v>
      </c>
      <c r="M37" s="211">
        <v>495</v>
      </c>
      <c r="N37" s="384">
        <v>0</v>
      </c>
      <c r="O37" s="384">
        <f t="shared" si="7"/>
        <v>562</v>
      </c>
      <c r="P37" s="211">
        <v>187</v>
      </c>
      <c r="Q37" s="211">
        <v>5978</v>
      </c>
      <c r="R37" s="211">
        <v>0</v>
      </c>
      <c r="S37" s="384">
        <f t="shared" si="3"/>
        <v>20339</v>
      </c>
      <c r="T37" s="384">
        <f t="shared" si="4"/>
        <v>59090</v>
      </c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</row>
    <row r="38" spans="1:74">
      <c r="A38" s="385">
        <f t="shared" si="5"/>
        <v>23</v>
      </c>
      <c r="B38" s="291">
        <v>6797</v>
      </c>
      <c r="C38" s="214" t="s">
        <v>190</v>
      </c>
      <c r="D38" s="292" t="s">
        <v>385</v>
      </c>
      <c r="E38" s="512" t="s">
        <v>386</v>
      </c>
      <c r="F38" s="214">
        <v>45826</v>
      </c>
      <c r="G38" s="294">
        <v>0</v>
      </c>
      <c r="H38" s="71">
        <f t="shared" si="0"/>
        <v>0</v>
      </c>
      <c r="I38" s="568"/>
      <c r="J38" s="497">
        <v>0</v>
      </c>
      <c r="K38" s="384">
        <f t="shared" si="1"/>
        <v>45826</v>
      </c>
      <c r="L38" s="383">
        <f t="shared" si="2"/>
        <v>15512</v>
      </c>
      <c r="M38" s="211">
        <v>495</v>
      </c>
      <c r="N38" s="384">
        <v>0</v>
      </c>
      <c r="O38" s="384">
        <f t="shared" si="7"/>
        <v>664</v>
      </c>
      <c r="P38" s="211">
        <v>187</v>
      </c>
      <c r="Q38" s="214">
        <v>8150</v>
      </c>
      <c r="R38" s="214">
        <v>373</v>
      </c>
      <c r="S38" s="384">
        <f t="shared" si="3"/>
        <v>25381</v>
      </c>
      <c r="T38" s="384">
        <f t="shared" si="4"/>
        <v>71207</v>
      </c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</row>
    <row r="39" spans="1:74">
      <c r="A39" s="385">
        <f t="shared" si="5"/>
        <v>24</v>
      </c>
      <c r="B39" s="219">
        <v>6820</v>
      </c>
      <c r="C39" s="214" t="s">
        <v>191</v>
      </c>
      <c r="D39" s="292" t="s">
        <v>192</v>
      </c>
      <c r="E39" s="200" t="s">
        <v>478</v>
      </c>
      <c r="F39" s="211">
        <v>43050</v>
      </c>
      <c r="G39" s="71">
        <v>0</v>
      </c>
      <c r="H39" s="71">
        <f t="shared" si="0"/>
        <v>0</v>
      </c>
      <c r="I39" s="511">
        <v>46636</v>
      </c>
      <c r="J39" s="497">
        <v>114</v>
      </c>
      <c r="K39" s="384">
        <f t="shared" si="1"/>
        <v>43164</v>
      </c>
      <c r="L39" s="383">
        <f t="shared" si="2"/>
        <v>14611</v>
      </c>
      <c r="M39" s="211">
        <v>495</v>
      </c>
      <c r="N39" s="384">
        <v>0</v>
      </c>
      <c r="O39" s="384">
        <f t="shared" si="7"/>
        <v>626</v>
      </c>
      <c r="P39" s="211">
        <v>187</v>
      </c>
      <c r="Q39" s="211">
        <v>4141</v>
      </c>
      <c r="R39" s="211">
        <v>0</v>
      </c>
      <c r="S39" s="384">
        <f t="shared" si="3"/>
        <v>20060</v>
      </c>
      <c r="T39" s="384">
        <f t="shared" si="4"/>
        <v>63224</v>
      </c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</row>
    <row r="40" spans="1:74">
      <c r="A40" s="385">
        <f t="shared" si="5"/>
        <v>25</v>
      </c>
      <c r="B40" s="219">
        <v>6870</v>
      </c>
      <c r="C40" s="211" t="s">
        <v>193</v>
      </c>
      <c r="D40" s="292" t="s">
        <v>419</v>
      </c>
      <c r="E40" s="200" t="s">
        <v>137</v>
      </c>
      <c r="F40" s="211">
        <v>25736</v>
      </c>
      <c r="G40" s="71">
        <v>0</v>
      </c>
      <c r="H40" s="71">
        <f t="shared" si="0"/>
        <v>0</v>
      </c>
      <c r="I40" s="511"/>
      <c r="J40" s="497">
        <v>0</v>
      </c>
      <c r="K40" s="384">
        <f t="shared" si="1"/>
        <v>25736</v>
      </c>
      <c r="L40" s="383">
        <f t="shared" si="2"/>
        <v>8712</v>
      </c>
      <c r="M40" s="211">
        <v>495</v>
      </c>
      <c r="N40" s="384">
        <v>0</v>
      </c>
      <c r="O40" s="384">
        <f t="shared" si="7"/>
        <v>373</v>
      </c>
      <c r="P40" s="211">
        <v>187</v>
      </c>
      <c r="Q40" s="211">
        <v>7215</v>
      </c>
      <c r="R40" s="211">
        <v>554</v>
      </c>
      <c r="S40" s="384">
        <f t="shared" si="3"/>
        <v>17536</v>
      </c>
      <c r="T40" s="384">
        <f t="shared" si="4"/>
        <v>43272</v>
      </c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</row>
    <row r="41" spans="1:74">
      <c r="A41" s="307"/>
      <c r="B41" s="307"/>
      <c r="C41" s="307"/>
      <c r="D41" s="290" t="s">
        <v>122</v>
      </c>
      <c r="E41" s="13" t="s">
        <v>59</v>
      </c>
      <c r="F41" s="204">
        <f>SUM(F16:F40)</f>
        <v>1466284</v>
      </c>
      <c r="G41" s="204">
        <f>SUM(G16:G40)</f>
        <v>0</v>
      </c>
      <c r="H41" s="204">
        <f>SUM(H16:H40)</f>
        <v>353369.8</v>
      </c>
      <c r="I41" s="13" t="s">
        <v>59</v>
      </c>
      <c r="J41" s="204">
        <f t="shared" ref="J41:S41" si="8">SUM(J16:J40)</f>
        <v>11166</v>
      </c>
      <c r="K41" s="204">
        <f t="shared" si="8"/>
        <v>1830819.8000000003</v>
      </c>
      <c r="L41" s="205">
        <f t="shared" si="8"/>
        <v>619732</v>
      </c>
      <c r="M41" s="204">
        <f t="shared" si="8"/>
        <v>12374</v>
      </c>
      <c r="N41" s="206">
        <f t="shared" si="8"/>
        <v>0</v>
      </c>
      <c r="O41" s="206">
        <f t="shared" si="8"/>
        <v>26544.834875</v>
      </c>
      <c r="P41" s="206">
        <f t="shared" si="8"/>
        <v>4675</v>
      </c>
      <c r="Q41" s="204">
        <f t="shared" si="8"/>
        <v>168425</v>
      </c>
      <c r="R41" s="204">
        <f t="shared" si="8"/>
        <v>9425</v>
      </c>
      <c r="S41" s="206">
        <f t="shared" si="8"/>
        <v>841175.83487499994</v>
      </c>
      <c r="T41" s="206">
        <f>SUM(T16:T40)</f>
        <v>2671995.6348750005</v>
      </c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</row>
    <row r="42" spans="1:74" ht="12.75">
      <c r="A42" s="66" t="s">
        <v>60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</row>
    <row r="43" spans="1:74" ht="12.75">
      <c r="A43" s="66" t="s">
        <v>61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</row>
    <row r="44" spans="1:74" ht="12.75">
      <c r="A44" s="66" t="s">
        <v>366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</row>
    <row r="45" spans="1:74" ht="12.75">
      <c r="A45" s="66" t="s">
        <v>367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9"/>
      <c r="BF45" s="209"/>
      <c r="BG45" s="209"/>
      <c r="BH45" s="209"/>
      <c r="BI45" s="209"/>
      <c r="BJ45" s="209"/>
      <c r="BK45" s="209"/>
      <c r="BL45" s="209"/>
      <c r="BM45" s="209"/>
      <c r="BN45" s="209"/>
      <c r="BO45" s="209"/>
      <c r="BP45" s="209"/>
      <c r="BQ45" s="209"/>
      <c r="BR45" s="209"/>
      <c r="BS45" s="209"/>
      <c r="BT45" s="209"/>
      <c r="BU45" s="209"/>
      <c r="BV45" s="209"/>
    </row>
    <row r="46" spans="1:74" ht="12.75">
      <c r="A46" s="66" t="s">
        <v>368</v>
      </c>
      <c r="B46" s="208"/>
      <c r="C46" s="208"/>
      <c r="D46" s="208"/>
      <c r="E46" s="208"/>
      <c r="F46" s="208"/>
      <c r="G46" s="3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209"/>
      <c r="BT46" s="209"/>
      <c r="BU46" s="209"/>
      <c r="BV46" s="209"/>
    </row>
    <row r="47" spans="1:74" ht="13.5" thickBot="1">
      <c r="A47" s="240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</row>
    <row r="48" spans="1:74" ht="12.75" thickTop="1" thickBot="1">
      <c r="A48" s="237"/>
      <c r="B48" s="309" t="s">
        <v>5</v>
      </c>
      <c r="C48" s="310"/>
      <c r="D48" s="310"/>
      <c r="E48" s="310"/>
      <c r="F48" s="310"/>
      <c r="G48" s="310"/>
      <c r="H48" s="310"/>
      <c r="I48" s="310"/>
      <c r="J48" s="311"/>
      <c r="K48" s="312"/>
      <c r="L48" s="313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</row>
    <row r="49" spans="1:66">
      <c r="A49" s="237"/>
      <c r="B49" s="314" t="s">
        <v>62</v>
      </c>
      <c r="C49" s="315"/>
      <c r="D49" s="315"/>
      <c r="E49" s="315"/>
      <c r="F49" s="315"/>
      <c r="G49" s="315"/>
      <c r="H49" s="315"/>
      <c r="I49" s="315"/>
      <c r="J49" s="315"/>
      <c r="K49" s="315"/>
      <c r="L49" s="316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</row>
    <row r="50" spans="1:66">
      <c r="A50" s="237"/>
      <c r="B50" s="255" t="s">
        <v>6</v>
      </c>
      <c r="C50" s="257" t="s">
        <v>7</v>
      </c>
      <c r="D50" s="257" t="s">
        <v>8</v>
      </c>
      <c r="E50" s="257" t="s">
        <v>9</v>
      </c>
      <c r="F50" s="257" t="s">
        <v>10</v>
      </c>
      <c r="G50" s="257" t="s">
        <v>11</v>
      </c>
      <c r="H50" s="257" t="s">
        <v>12</v>
      </c>
      <c r="I50" s="257" t="s">
        <v>13</v>
      </c>
      <c r="J50" s="257" t="s">
        <v>14</v>
      </c>
      <c r="K50" s="257" t="s">
        <v>15</v>
      </c>
      <c r="L50" s="317" t="s">
        <v>16</v>
      </c>
      <c r="M50" s="262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</row>
    <row r="51" spans="1:66">
      <c r="A51" s="237"/>
      <c r="B51" s="255"/>
      <c r="C51" s="256"/>
      <c r="D51" s="257"/>
      <c r="E51" s="256"/>
      <c r="F51" s="290" t="s">
        <v>63</v>
      </c>
      <c r="G51" s="318" t="s">
        <v>64</v>
      </c>
      <c r="H51" s="319" t="s">
        <v>65</v>
      </c>
      <c r="I51" s="319" t="s">
        <v>54</v>
      </c>
      <c r="J51" s="319" t="s">
        <v>66</v>
      </c>
      <c r="K51" s="319" t="s">
        <v>67</v>
      </c>
      <c r="L51" s="259"/>
      <c r="M51" s="262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</row>
    <row r="52" spans="1:66" ht="21">
      <c r="A52" s="263"/>
      <c r="B52" s="264" t="s">
        <v>0</v>
      </c>
      <c r="C52" s="265"/>
      <c r="D52" s="266" t="s">
        <v>0</v>
      </c>
      <c r="E52" s="266" t="s">
        <v>68</v>
      </c>
      <c r="F52" s="320" t="s">
        <v>69</v>
      </c>
      <c r="G52" s="267"/>
      <c r="H52" s="267" t="s">
        <v>0</v>
      </c>
      <c r="I52" s="321" t="s">
        <v>70</v>
      </c>
      <c r="J52" s="267" t="s">
        <v>71</v>
      </c>
      <c r="K52" s="267" t="s">
        <v>72</v>
      </c>
      <c r="L52" s="322" t="s">
        <v>0</v>
      </c>
      <c r="M52" s="279"/>
      <c r="N52" s="279"/>
      <c r="O52" s="279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09"/>
      <c r="BN52" s="209"/>
    </row>
    <row r="53" spans="1:66">
      <c r="A53" s="272"/>
      <c r="B53" s="273" t="s">
        <v>27</v>
      </c>
      <c r="C53" s="267" t="s">
        <v>27</v>
      </c>
      <c r="D53" s="267" t="s">
        <v>28</v>
      </c>
      <c r="E53" s="267" t="s">
        <v>73</v>
      </c>
      <c r="F53" s="267" t="s">
        <v>73</v>
      </c>
      <c r="G53" s="267" t="s">
        <v>74</v>
      </c>
      <c r="H53" s="267" t="s">
        <v>196</v>
      </c>
      <c r="I53" s="267" t="s">
        <v>73</v>
      </c>
      <c r="J53" s="267" t="s">
        <v>73</v>
      </c>
      <c r="K53" s="267" t="s">
        <v>73</v>
      </c>
      <c r="L53" s="323" t="s">
        <v>75</v>
      </c>
      <c r="M53" s="279"/>
      <c r="N53" s="279"/>
      <c r="O53" s="279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</row>
    <row r="54" spans="1:66" ht="17.25" customHeight="1" thickBot="1">
      <c r="A54" s="280" t="s">
        <v>40</v>
      </c>
      <c r="B54" s="281" t="s">
        <v>41</v>
      </c>
      <c r="C54" s="282" t="s">
        <v>76</v>
      </c>
      <c r="D54" s="282" t="s">
        <v>43</v>
      </c>
      <c r="E54" s="282"/>
      <c r="F54" s="282" t="s">
        <v>77</v>
      </c>
      <c r="G54" s="282" t="s">
        <v>77</v>
      </c>
      <c r="H54" s="459">
        <v>0.25</v>
      </c>
      <c r="I54" s="459" t="s">
        <v>79</v>
      </c>
      <c r="J54" s="459" t="s">
        <v>79</v>
      </c>
      <c r="K54" s="459" t="s">
        <v>80</v>
      </c>
      <c r="L54" s="282" t="s">
        <v>50</v>
      </c>
      <c r="M54" s="279"/>
      <c r="N54" s="279"/>
      <c r="O54" s="279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</row>
    <row r="55" spans="1:66" ht="12" thickTop="1">
      <c r="A55" s="290">
        <v>1</v>
      </c>
      <c r="B55" s="476">
        <v>6869</v>
      </c>
      <c r="C55" s="392" t="s">
        <v>166</v>
      </c>
      <c r="D55" s="392" t="s">
        <v>167</v>
      </c>
      <c r="E55" s="481">
        <v>0</v>
      </c>
      <c r="F55" s="482">
        <v>0</v>
      </c>
      <c r="G55" s="483">
        <f>+F16*0.1</f>
        <v>8951.1</v>
      </c>
      <c r="H55" s="483">
        <f>+F16*0.25</f>
        <v>22377.75</v>
      </c>
      <c r="I55" s="484">
        <v>0</v>
      </c>
      <c r="J55" s="481">
        <v>0</v>
      </c>
      <c r="K55" s="481">
        <v>0</v>
      </c>
      <c r="L55" s="485">
        <f t="shared" ref="L55:L79" si="9">+E55+F55+G55+H55+I55+J55+K55</f>
        <v>31328.85</v>
      </c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</row>
    <row r="56" spans="1:66">
      <c r="A56" s="290">
        <f t="shared" ref="A56:A79" si="10">A55+1</f>
        <v>2</v>
      </c>
      <c r="B56" s="476">
        <v>6195</v>
      </c>
      <c r="C56" s="392" t="s">
        <v>168</v>
      </c>
      <c r="D56" s="392" t="s">
        <v>169</v>
      </c>
      <c r="E56" s="477">
        <v>0</v>
      </c>
      <c r="F56" s="486">
        <v>0</v>
      </c>
      <c r="G56" s="233">
        <f>+F17*0.1</f>
        <v>8462</v>
      </c>
      <c r="H56" s="233">
        <f>+F17*0.25</f>
        <v>21155</v>
      </c>
      <c r="I56" s="487">
        <v>0</v>
      </c>
      <c r="J56" s="70">
        <v>0</v>
      </c>
      <c r="K56" s="70">
        <v>0</v>
      </c>
      <c r="L56" s="70">
        <f t="shared" si="9"/>
        <v>29617</v>
      </c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  <c r="BI56" s="209"/>
      <c r="BJ56" s="209"/>
      <c r="BK56" s="209"/>
      <c r="BL56" s="209"/>
      <c r="BM56" s="209"/>
      <c r="BN56" s="209"/>
    </row>
    <row r="57" spans="1:66">
      <c r="A57" s="290">
        <f t="shared" si="10"/>
        <v>3</v>
      </c>
      <c r="B57" s="476">
        <v>6922</v>
      </c>
      <c r="C57" s="392" t="s">
        <v>93</v>
      </c>
      <c r="D57" s="478" t="s">
        <v>170</v>
      </c>
      <c r="E57" s="477">
        <v>0</v>
      </c>
      <c r="F57" s="486">
        <v>0</v>
      </c>
      <c r="G57" s="233">
        <f t="shared" ref="G57:G73" si="11">+F18*0.1</f>
        <v>8356.8000000000011</v>
      </c>
      <c r="H57" s="233">
        <f t="shared" ref="H57:H73" si="12">+F18*0.25</f>
        <v>20892</v>
      </c>
      <c r="I57" s="487">
        <v>0</v>
      </c>
      <c r="J57" s="70">
        <v>0</v>
      </c>
      <c r="K57" s="70">
        <v>0</v>
      </c>
      <c r="L57" s="70">
        <f t="shared" si="9"/>
        <v>29248.800000000003</v>
      </c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</row>
    <row r="58" spans="1:66">
      <c r="A58" s="290">
        <f t="shared" si="10"/>
        <v>4</v>
      </c>
      <c r="B58" s="479">
        <v>6958</v>
      </c>
      <c r="C58" s="432" t="s">
        <v>93</v>
      </c>
      <c r="D58" s="480" t="s">
        <v>173</v>
      </c>
      <c r="E58" s="477">
        <v>0</v>
      </c>
      <c r="F58" s="486">
        <v>0</v>
      </c>
      <c r="G58" s="233">
        <f t="shared" si="11"/>
        <v>7609.3</v>
      </c>
      <c r="H58" s="233">
        <f t="shared" si="12"/>
        <v>19023.25</v>
      </c>
      <c r="I58" s="487">
        <v>0</v>
      </c>
      <c r="J58" s="70">
        <v>0</v>
      </c>
      <c r="K58" s="70">
        <v>0</v>
      </c>
      <c r="L58" s="70">
        <f t="shared" si="9"/>
        <v>26632.55</v>
      </c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</row>
    <row r="59" spans="1:66">
      <c r="A59" s="290">
        <f t="shared" si="10"/>
        <v>5</v>
      </c>
      <c r="B59" s="476">
        <v>6734</v>
      </c>
      <c r="C59" s="392" t="s">
        <v>174</v>
      </c>
      <c r="D59" s="392" t="s">
        <v>348</v>
      </c>
      <c r="E59" s="477">
        <v>0</v>
      </c>
      <c r="F59" s="486">
        <v>0</v>
      </c>
      <c r="G59" s="233">
        <v>0</v>
      </c>
      <c r="H59" s="233">
        <v>0</v>
      </c>
      <c r="I59" s="487">
        <v>0</v>
      </c>
      <c r="J59" s="70">
        <v>0</v>
      </c>
      <c r="K59" s="70">
        <v>0</v>
      </c>
      <c r="L59" s="70">
        <f t="shared" si="9"/>
        <v>0</v>
      </c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  <c r="BI59" s="209"/>
      <c r="BJ59" s="209"/>
      <c r="BK59" s="209"/>
      <c r="BL59" s="209"/>
      <c r="BM59" s="209"/>
      <c r="BN59" s="209"/>
    </row>
    <row r="60" spans="1:66">
      <c r="A60" s="290">
        <f t="shared" si="10"/>
        <v>6</v>
      </c>
      <c r="B60" s="476">
        <v>6971</v>
      </c>
      <c r="C60" s="392" t="s">
        <v>176</v>
      </c>
      <c r="D60" s="392" t="s">
        <v>382</v>
      </c>
      <c r="E60" s="477">
        <v>0</v>
      </c>
      <c r="F60" s="486">
        <v>0</v>
      </c>
      <c r="G60" s="233">
        <v>0</v>
      </c>
      <c r="H60" s="233">
        <v>0</v>
      </c>
      <c r="I60" s="487">
        <v>0</v>
      </c>
      <c r="J60" s="70">
        <v>0</v>
      </c>
      <c r="K60" s="70">
        <v>0</v>
      </c>
      <c r="L60" s="70">
        <f t="shared" si="9"/>
        <v>0</v>
      </c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  <c r="BI60" s="209"/>
      <c r="BJ60" s="209"/>
      <c r="BK60" s="209"/>
      <c r="BL60" s="209"/>
      <c r="BM60" s="209"/>
      <c r="BN60" s="209"/>
    </row>
    <row r="61" spans="1:66">
      <c r="A61" s="67">
        <f t="shared" si="10"/>
        <v>7</v>
      </c>
      <c r="B61" s="476">
        <v>6956</v>
      </c>
      <c r="C61" s="392" t="s">
        <v>178</v>
      </c>
      <c r="D61" s="392" t="s">
        <v>416</v>
      </c>
      <c r="E61" s="477">
        <v>0</v>
      </c>
      <c r="F61" s="486">
        <v>0</v>
      </c>
      <c r="G61" s="233">
        <v>0</v>
      </c>
      <c r="H61" s="233">
        <v>0</v>
      </c>
      <c r="I61" s="487">
        <v>0</v>
      </c>
      <c r="J61" s="70">
        <v>0</v>
      </c>
      <c r="K61" s="70">
        <v>0</v>
      </c>
      <c r="L61" s="70">
        <f t="shared" si="9"/>
        <v>0</v>
      </c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</row>
    <row r="62" spans="1:66">
      <c r="A62" s="67">
        <f t="shared" si="10"/>
        <v>8</v>
      </c>
      <c r="B62" s="476">
        <v>6017</v>
      </c>
      <c r="C62" s="392" t="s">
        <v>96</v>
      </c>
      <c r="D62" s="392" t="s">
        <v>383</v>
      </c>
      <c r="E62" s="477">
        <v>0</v>
      </c>
      <c r="F62" s="486">
        <v>0</v>
      </c>
      <c r="G62" s="233">
        <f t="shared" si="11"/>
        <v>7778.3</v>
      </c>
      <c r="H62" s="233">
        <f t="shared" si="12"/>
        <v>19445.75</v>
      </c>
      <c r="I62" s="487">
        <v>0</v>
      </c>
      <c r="J62" s="70">
        <v>0</v>
      </c>
      <c r="K62" s="70">
        <v>0</v>
      </c>
      <c r="L62" s="70">
        <f t="shared" si="9"/>
        <v>27224.05</v>
      </c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  <c r="BI62" s="209"/>
      <c r="BJ62" s="209"/>
      <c r="BK62" s="209"/>
      <c r="BL62" s="209"/>
      <c r="BM62" s="209"/>
      <c r="BN62" s="209"/>
    </row>
    <row r="63" spans="1:66">
      <c r="A63" s="67">
        <f t="shared" si="10"/>
        <v>9</v>
      </c>
      <c r="B63" s="476">
        <v>6969</v>
      </c>
      <c r="C63" s="392" t="s">
        <v>96</v>
      </c>
      <c r="D63" s="392" t="s">
        <v>313</v>
      </c>
      <c r="E63" s="477">
        <v>0</v>
      </c>
      <c r="F63" s="486">
        <v>0</v>
      </c>
      <c r="G63" s="233">
        <f t="shared" si="11"/>
        <v>5491.8</v>
      </c>
      <c r="H63" s="233">
        <f t="shared" si="12"/>
        <v>13729.5</v>
      </c>
      <c r="I63" s="487">
        <v>0</v>
      </c>
      <c r="J63" s="70">
        <v>0</v>
      </c>
      <c r="K63" s="70">
        <v>0</v>
      </c>
      <c r="L63" s="70">
        <f t="shared" si="9"/>
        <v>19221.3</v>
      </c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  <c r="BI63" s="209"/>
      <c r="BJ63" s="209"/>
      <c r="BK63" s="209"/>
      <c r="BL63" s="209"/>
      <c r="BM63" s="209"/>
      <c r="BN63" s="209"/>
    </row>
    <row r="64" spans="1:66">
      <c r="A64" s="67">
        <f t="shared" si="10"/>
        <v>10</v>
      </c>
      <c r="B64" s="428">
        <v>6884</v>
      </c>
      <c r="C64" s="228" t="s">
        <v>96</v>
      </c>
      <c r="D64" s="230" t="s">
        <v>223</v>
      </c>
      <c r="E64" s="477">
        <v>0</v>
      </c>
      <c r="F64" s="486">
        <v>0</v>
      </c>
      <c r="G64" s="233">
        <f t="shared" si="11"/>
        <v>7539.2000000000007</v>
      </c>
      <c r="H64" s="233">
        <f t="shared" si="12"/>
        <v>18848</v>
      </c>
      <c r="I64" s="487">
        <v>0</v>
      </c>
      <c r="J64" s="70">
        <v>0</v>
      </c>
      <c r="K64" s="70">
        <v>0</v>
      </c>
      <c r="L64" s="70">
        <f t="shared" si="9"/>
        <v>26387.200000000001</v>
      </c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</row>
    <row r="65" spans="1:66">
      <c r="A65" s="67">
        <f t="shared" si="10"/>
        <v>11</v>
      </c>
      <c r="B65" s="476">
        <v>6896</v>
      </c>
      <c r="C65" s="392" t="s">
        <v>100</v>
      </c>
      <c r="D65" s="221" t="s">
        <v>417</v>
      </c>
      <c r="E65" s="477">
        <v>0</v>
      </c>
      <c r="F65" s="486">
        <v>0</v>
      </c>
      <c r="G65" s="233">
        <f t="shared" si="11"/>
        <v>4973.1000000000004</v>
      </c>
      <c r="H65" s="233">
        <f t="shared" si="12"/>
        <v>12432.75</v>
      </c>
      <c r="I65" s="487">
        <v>0</v>
      </c>
      <c r="J65" s="70">
        <v>0</v>
      </c>
      <c r="K65" s="70">
        <v>0</v>
      </c>
      <c r="L65" s="70">
        <f t="shared" si="9"/>
        <v>17405.849999999999</v>
      </c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</row>
    <row r="66" spans="1:66">
      <c r="A66" s="67">
        <f t="shared" si="10"/>
        <v>12</v>
      </c>
      <c r="B66" s="428">
        <v>6794</v>
      </c>
      <c r="C66" s="228" t="s">
        <v>96</v>
      </c>
      <c r="D66" s="227" t="s">
        <v>315</v>
      </c>
      <c r="E66" s="477">
        <v>0</v>
      </c>
      <c r="F66" s="486">
        <v>0</v>
      </c>
      <c r="G66" s="233">
        <f t="shared" si="11"/>
        <v>5699.9000000000005</v>
      </c>
      <c r="H66" s="233">
        <f t="shared" si="12"/>
        <v>14249.75</v>
      </c>
      <c r="I66" s="487">
        <v>0</v>
      </c>
      <c r="J66" s="70">
        <v>0</v>
      </c>
      <c r="K66" s="70">
        <v>0</v>
      </c>
      <c r="L66" s="70">
        <f t="shared" si="9"/>
        <v>19949.650000000001</v>
      </c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</row>
    <row r="67" spans="1:66">
      <c r="A67" s="67">
        <f t="shared" si="10"/>
        <v>13</v>
      </c>
      <c r="B67" s="428">
        <v>6692</v>
      </c>
      <c r="C67" s="228" t="s">
        <v>96</v>
      </c>
      <c r="D67" s="227" t="s">
        <v>203</v>
      </c>
      <c r="E67" s="477">
        <v>0</v>
      </c>
      <c r="F67" s="486">
        <v>0</v>
      </c>
      <c r="G67" s="233">
        <f t="shared" si="11"/>
        <v>6140.1</v>
      </c>
      <c r="H67" s="233">
        <f t="shared" si="12"/>
        <v>15350.25</v>
      </c>
      <c r="I67" s="487">
        <v>0</v>
      </c>
      <c r="J67" s="70">
        <v>0</v>
      </c>
      <c r="K67" s="70">
        <v>0</v>
      </c>
      <c r="L67" s="70">
        <f t="shared" si="9"/>
        <v>21490.35</v>
      </c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</row>
    <row r="68" spans="1:66">
      <c r="A68" s="67">
        <f t="shared" si="10"/>
        <v>14</v>
      </c>
      <c r="B68" s="476">
        <v>6872</v>
      </c>
      <c r="C68" s="392" t="s">
        <v>111</v>
      </c>
      <c r="D68" s="392" t="s">
        <v>179</v>
      </c>
      <c r="E68" s="477">
        <v>0</v>
      </c>
      <c r="F68" s="486">
        <v>0</v>
      </c>
      <c r="G68" s="233">
        <f t="shared" si="11"/>
        <v>4973.1000000000004</v>
      </c>
      <c r="H68" s="233">
        <f t="shared" si="12"/>
        <v>12432.75</v>
      </c>
      <c r="I68" s="487">
        <v>0</v>
      </c>
      <c r="J68" s="70">
        <v>0</v>
      </c>
      <c r="K68" s="70">
        <v>0</v>
      </c>
      <c r="L68" s="70">
        <f t="shared" si="9"/>
        <v>17405.849999999999</v>
      </c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</row>
    <row r="69" spans="1:66">
      <c r="A69" s="67">
        <f t="shared" si="10"/>
        <v>15</v>
      </c>
      <c r="B69" s="476">
        <v>7221</v>
      </c>
      <c r="C69" s="392" t="s">
        <v>180</v>
      </c>
      <c r="D69" s="392" t="s">
        <v>181</v>
      </c>
      <c r="E69" s="477">
        <v>0</v>
      </c>
      <c r="F69" s="486">
        <v>0</v>
      </c>
      <c r="G69" s="233">
        <f t="shared" si="11"/>
        <v>4973.1000000000004</v>
      </c>
      <c r="H69" s="233">
        <f t="shared" si="12"/>
        <v>12432.75</v>
      </c>
      <c r="I69" s="487">
        <v>0</v>
      </c>
      <c r="J69" s="70">
        <v>0</v>
      </c>
      <c r="K69" s="70">
        <v>0</v>
      </c>
      <c r="L69" s="70">
        <f t="shared" si="9"/>
        <v>17405.849999999999</v>
      </c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  <c r="BI69" s="209"/>
      <c r="BJ69" s="209"/>
      <c r="BK69" s="209"/>
      <c r="BL69" s="209"/>
      <c r="BM69" s="209"/>
      <c r="BN69" s="209"/>
    </row>
    <row r="70" spans="1:66">
      <c r="A70" s="67">
        <f t="shared" si="10"/>
        <v>16</v>
      </c>
      <c r="B70" s="476">
        <v>6015</v>
      </c>
      <c r="C70" s="392" t="s">
        <v>100</v>
      </c>
      <c r="D70" s="392" t="s">
        <v>182</v>
      </c>
      <c r="E70" s="477">
        <v>0</v>
      </c>
      <c r="F70" s="486">
        <v>0</v>
      </c>
      <c r="G70" s="233">
        <f t="shared" si="11"/>
        <v>5989.5</v>
      </c>
      <c r="H70" s="233">
        <f t="shared" si="12"/>
        <v>14973.75</v>
      </c>
      <c r="I70" s="487">
        <v>0</v>
      </c>
      <c r="J70" s="70">
        <v>0</v>
      </c>
      <c r="K70" s="70">
        <v>0</v>
      </c>
      <c r="L70" s="70">
        <f t="shared" si="9"/>
        <v>20963.25</v>
      </c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</row>
    <row r="71" spans="1:66">
      <c r="A71" s="67">
        <f t="shared" si="10"/>
        <v>17</v>
      </c>
      <c r="B71" s="476">
        <v>6033</v>
      </c>
      <c r="C71" s="392" t="s">
        <v>183</v>
      </c>
      <c r="D71" s="392" t="s">
        <v>184</v>
      </c>
      <c r="E71" s="477">
        <v>0</v>
      </c>
      <c r="F71" s="486">
        <v>0</v>
      </c>
      <c r="G71" s="233">
        <f t="shared" si="11"/>
        <v>4973.1000000000004</v>
      </c>
      <c r="H71" s="233">
        <f t="shared" si="12"/>
        <v>12432.75</v>
      </c>
      <c r="I71" s="487">
        <v>0</v>
      </c>
      <c r="J71" s="70">
        <v>0</v>
      </c>
      <c r="K71" s="70">
        <v>0</v>
      </c>
      <c r="L71" s="70">
        <f t="shared" si="9"/>
        <v>17405.849999999999</v>
      </c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  <c r="BI71" s="209"/>
      <c r="BJ71" s="209"/>
      <c r="BK71" s="209"/>
      <c r="BL71" s="209"/>
      <c r="BM71" s="209"/>
      <c r="BN71" s="209"/>
    </row>
    <row r="72" spans="1:66">
      <c r="A72" s="67">
        <f t="shared" si="10"/>
        <v>18</v>
      </c>
      <c r="B72" s="476">
        <v>6752</v>
      </c>
      <c r="C72" s="392" t="s">
        <v>116</v>
      </c>
      <c r="D72" s="392" t="s">
        <v>185</v>
      </c>
      <c r="E72" s="477">
        <v>0</v>
      </c>
      <c r="F72" s="486">
        <v>0</v>
      </c>
      <c r="G72" s="233">
        <f t="shared" si="11"/>
        <v>4526.2</v>
      </c>
      <c r="H72" s="233">
        <f t="shared" si="12"/>
        <v>11315.5</v>
      </c>
      <c r="I72" s="487">
        <v>0</v>
      </c>
      <c r="J72" s="70">
        <v>0</v>
      </c>
      <c r="K72" s="70">
        <v>0</v>
      </c>
      <c r="L72" s="70">
        <f t="shared" si="9"/>
        <v>15841.7</v>
      </c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  <c r="BI72" s="209"/>
      <c r="BJ72" s="209"/>
      <c r="BK72" s="209"/>
      <c r="BL72" s="209"/>
      <c r="BM72" s="209"/>
      <c r="BN72" s="209"/>
    </row>
    <row r="73" spans="1:66">
      <c r="A73" s="67">
        <f t="shared" si="10"/>
        <v>19</v>
      </c>
      <c r="B73" s="476">
        <v>6089</v>
      </c>
      <c r="C73" s="392" t="s">
        <v>183</v>
      </c>
      <c r="D73" s="392" t="s">
        <v>186</v>
      </c>
      <c r="E73" s="477">
        <v>0</v>
      </c>
      <c r="F73" s="486">
        <v>0</v>
      </c>
      <c r="G73" s="233">
        <f t="shared" si="11"/>
        <v>4526.2</v>
      </c>
      <c r="H73" s="233">
        <f t="shared" si="12"/>
        <v>11315.5</v>
      </c>
      <c r="I73" s="487">
        <v>0</v>
      </c>
      <c r="J73" s="70">
        <v>0</v>
      </c>
      <c r="K73" s="70">
        <v>0</v>
      </c>
      <c r="L73" s="70">
        <f t="shared" si="9"/>
        <v>15841.7</v>
      </c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  <c r="BI73" s="209"/>
      <c r="BJ73" s="209"/>
      <c r="BK73" s="209"/>
      <c r="BL73" s="209"/>
      <c r="BM73" s="209"/>
      <c r="BN73" s="209"/>
    </row>
    <row r="74" spans="1:66">
      <c r="A74" s="67">
        <f t="shared" si="10"/>
        <v>20</v>
      </c>
      <c r="B74" s="428">
        <v>6796</v>
      </c>
      <c r="C74" s="227" t="s">
        <v>224</v>
      </c>
      <c r="D74" s="227" t="s">
        <v>384</v>
      </c>
      <c r="E74" s="477">
        <v>0</v>
      </c>
      <c r="F74" s="486">
        <v>0</v>
      </c>
      <c r="G74" s="233">
        <v>0</v>
      </c>
      <c r="H74" s="233">
        <v>0</v>
      </c>
      <c r="I74" s="487">
        <v>0</v>
      </c>
      <c r="J74" s="70">
        <v>0</v>
      </c>
      <c r="K74" s="70">
        <v>0</v>
      </c>
      <c r="L74" s="70">
        <f t="shared" si="9"/>
        <v>0</v>
      </c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  <c r="BI74" s="209"/>
      <c r="BJ74" s="209"/>
      <c r="BK74" s="209"/>
      <c r="BL74" s="209"/>
      <c r="BM74" s="209"/>
      <c r="BN74" s="209"/>
    </row>
    <row r="75" spans="1:66">
      <c r="A75" s="67">
        <f t="shared" si="10"/>
        <v>21</v>
      </c>
      <c r="B75" s="428">
        <v>6957</v>
      </c>
      <c r="C75" s="227" t="s">
        <v>210</v>
      </c>
      <c r="D75" s="227" t="s">
        <v>211</v>
      </c>
      <c r="E75" s="477">
        <v>0</v>
      </c>
      <c r="F75" s="486">
        <v>0</v>
      </c>
      <c r="G75" s="233">
        <v>0</v>
      </c>
      <c r="H75" s="233">
        <v>0</v>
      </c>
      <c r="I75" s="487">
        <v>0</v>
      </c>
      <c r="J75" s="70">
        <v>0</v>
      </c>
      <c r="K75" s="70">
        <v>0</v>
      </c>
      <c r="L75" s="70">
        <f t="shared" si="9"/>
        <v>0</v>
      </c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  <c r="BI75" s="209"/>
      <c r="BJ75" s="209"/>
      <c r="BK75" s="209"/>
      <c r="BL75" s="209"/>
      <c r="BM75" s="209"/>
      <c r="BN75" s="209"/>
    </row>
    <row r="76" spans="1:66">
      <c r="A76" s="67">
        <f t="shared" si="10"/>
        <v>22</v>
      </c>
      <c r="B76" s="476">
        <v>6733</v>
      </c>
      <c r="C76" s="392" t="s">
        <v>187</v>
      </c>
      <c r="D76" s="392" t="s">
        <v>188</v>
      </c>
      <c r="E76" s="477">
        <v>0</v>
      </c>
      <c r="F76" s="486">
        <v>0</v>
      </c>
      <c r="G76" s="233">
        <v>0</v>
      </c>
      <c r="H76" s="233">
        <v>0</v>
      </c>
      <c r="I76" s="487">
        <v>0</v>
      </c>
      <c r="J76" s="70">
        <v>0</v>
      </c>
      <c r="K76" s="70">
        <v>0</v>
      </c>
      <c r="L76" s="70">
        <f t="shared" si="9"/>
        <v>0</v>
      </c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</row>
    <row r="77" spans="1:66">
      <c r="A77" s="67">
        <f t="shared" si="10"/>
        <v>23</v>
      </c>
      <c r="B77" s="476">
        <v>6797</v>
      </c>
      <c r="C77" s="392" t="s">
        <v>190</v>
      </c>
      <c r="D77" s="392" t="s">
        <v>385</v>
      </c>
      <c r="E77" s="477">
        <v>0</v>
      </c>
      <c r="F77" s="486">
        <v>0</v>
      </c>
      <c r="G77" s="233">
        <v>0</v>
      </c>
      <c r="H77" s="233">
        <v>0</v>
      </c>
      <c r="I77" s="487">
        <v>0</v>
      </c>
      <c r="J77" s="70">
        <v>0</v>
      </c>
      <c r="K77" s="70">
        <v>0</v>
      </c>
      <c r="L77" s="70">
        <f t="shared" si="9"/>
        <v>0</v>
      </c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  <c r="BI77" s="209"/>
      <c r="BJ77" s="209"/>
      <c r="BK77" s="209"/>
      <c r="BL77" s="209"/>
      <c r="BM77" s="209"/>
      <c r="BN77" s="209"/>
    </row>
    <row r="78" spans="1:66">
      <c r="A78" s="67">
        <f t="shared" si="10"/>
        <v>24</v>
      </c>
      <c r="B78" s="476">
        <v>6820</v>
      </c>
      <c r="C78" s="392" t="s">
        <v>191</v>
      </c>
      <c r="D78" s="392" t="s">
        <v>192</v>
      </c>
      <c r="E78" s="477">
        <v>0</v>
      </c>
      <c r="F78" s="486">
        <v>0</v>
      </c>
      <c r="G78" s="233">
        <v>0</v>
      </c>
      <c r="H78" s="233">
        <v>0</v>
      </c>
      <c r="I78" s="487">
        <v>0</v>
      </c>
      <c r="J78" s="70">
        <v>0</v>
      </c>
      <c r="K78" s="70">
        <v>0</v>
      </c>
      <c r="L78" s="70">
        <f t="shared" si="9"/>
        <v>0</v>
      </c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  <c r="BI78" s="209"/>
      <c r="BJ78" s="209"/>
      <c r="BK78" s="209"/>
      <c r="BL78" s="209"/>
      <c r="BM78" s="209"/>
      <c r="BN78" s="209"/>
    </row>
    <row r="79" spans="1:66">
      <c r="A79" s="67">
        <f t="shared" si="10"/>
        <v>25</v>
      </c>
      <c r="B79" s="476">
        <v>6870</v>
      </c>
      <c r="C79" s="392" t="s">
        <v>193</v>
      </c>
      <c r="D79" s="392" t="s">
        <v>419</v>
      </c>
      <c r="E79" s="477">
        <v>0</v>
      </c>
      <c r="F79" s="486">
        <v>0</v>
      </c>
      <c r="G79" s="233">
        <v>0</v>
      </c>
      <c r="H79" s="233">
        <v>0</v>
      </c>
      <c r="I79" s="487">
        <v>0</v>
      </c>
      <c r="J79" s="70">
        <v>0</v>
      </c>
      <c r="K79" s="70">
        <v>0</v>
      </c>
      <c r="L79" s="70">
        <f t="shared" si="9"/>
        <v>0</v>
      </c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</row>
    <row r="80" spans="1:66">
      <c r="A80" s="307"/>
      <c r="B80" s="307"/>
      <c r="C80" s="307"/>
      <c r="D80" s="290" t="s">
        <v>122</v>
      </c>
      <c r="E80" s="204">
        <f>SUM(E55:E79)</f>
        <v>0</v>
      </c>
      <c r="F80" s="326">
        <f t="shared" ref="F80:L80" si="13">SUM(F55:F79)</f>
        <v>0</v>
      </c>
      <c r="G80" s="327">
        <f t="shared" si="13"/>
        <v>100962.80000000003</v>
      </c>
      <c r="H80" s="327">
        <f t="shared" si="13"/>
        <v>252407</v>
      </c>
      <c r="I80" s="328">
        <f t="shared" si="13"/>
        <v>0</v>
      </c>
      <c r="J80" s="204">
        <f t="shared" si="13"/>
        <v>0</v>
      </c>
      <c r="K80" s="204">
        <f t="shared" si="13"/>
        <v>0</v>
      </c>
      <c r="L80" s="207">
        <f t="shared" si="13"/>
        <v>353369.8</v>
      </c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  <c r="BI80" s="209"/>
      <c r="BJ80" s="209"/>
      <c r="BK80" s="209"/>
      <c r="BL80" s="209"/>
      <c r="BM80" s="209"/>
      <c r="BN80" s="209"/>
    </row>
    <row r="81" spans="1:66">
      <c r="A81" s="237" t="s">
        <v>63</v>
      </c>
      <c r="B81" s="237" t="s">
        <v>123</v>
      </c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</row>
    <row r="82" spans="1:66">
      <c r="A82" s="237" t="s">
        <v>64</v>
      </c>
      <c r="B82" s="237" t="s">
        <v>197</v>
      </c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</row>
    <row r="83" spans="1:66">
      <c r="A83" s="237" t="s">
        <v>65</v>
      </c>
      <c r="B83" s="237" t="s">
        <v>83</v>
      </c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</row>
    <row r="84" spans="1:66">
      <c r="A84" s="237" t="s">
        <v>54</v>
      </c>
      <c r="B84" s="237" t="s">
        <v>126</v>
      </c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</row>
    <row r="85" spans="1:66">
      <c r="A85" s="237" t="s">
        <v>66</v>
      </c>
      <c r="B85" s="237" t="s">
        <v>127</v>
      </c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</row>
    <row r="86" spans="1:66" ht="12">
      <c r="A86" s="237" t="s">
        <v>67</v>
      </c>
      <c r="B86" s="237" t="s">
        <v>86</v>
      </c>
      <c r="C86" s="209"/>
      <c r="D86" s="209"/>
      <c r="E86" s="209"/>
      <c r="F86" s="209"/>
      <c r="G86" s="308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</row>
    <row r="87" spans="1:66" ht="15.75">
      <c r="A87" s="237"/>
      <c r="B87" s="237"/>
      <c r="C87" s="237"/>
      <c r="D87" s="237"/>
      <c r="E87" s="237"/>
      <c r="F87" s="238" t="s">
        <v>0</v>
      </c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/>
      <c r="R87" s="237"/>
      <c r="S87" s="239" t="s">
        <v>0</v>
      </c>
      <c r="T87" s="237"/>
      <c r="U87" s="208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</row>
    <row r="88" spans="1:66" ht="12.75">
      <c r="A88" s="239" t="s">
        <v>1</v>
      </c>
      <c r="B88" s="237"/>
      <c r="C88" s="237"/>
      <c r="D88" s="240" t="s">
        <v>90</v>
      </c>
      <c r="E88" s="241"/>
      <c r="F88" s="240" t="s">
        <v>0</v>
      </c>
      <c r="G88" s="241"/>
      <c r="H88" s="241"/>
      <c r="I88" s="241"/>
      <c r="J88" s="241"/>
      <c r="K88" s="237"/>
      <c r="L88" s="237"/>
      <c r="M88" s="237"/>
      <c r="N88" s="237"/>
      <c r="O88" s="237"/>
      <c r="P88" s="237"/>
      <c r="Q88" s="237"/>
      <c r="R88" s="237"/>
      <c r="S88" s="237"/>
      <c r="T88" s="237"/>
      <c r="U88" s="208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</row>
    <row r="89" spans="1:66" ht="12.75">
      <c r="A89" s="239"/>
      <c r="B89" s="237"/>
      <c r="C89" s="237"/>
      <c r="D89" s="240"/>
      <c r="E89" s="241"/>
      <c r="F89" s="241"/>
      <c r="G89" s="241"/>
      <c r="H89" s="241"/>
      <c r="I89" s="241"/>
      <c r="J89" s="241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08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</row>
    <row r="90" spans="1:66" ht="12.75">
      <c r="A90" s="239" t="s">
        <v>2</v>
      </c>
      <c r="B90" s="237"/>
      <c r="C90" s="237"/>
      <c r="D90" s="240" t="s">
        <v>87</v>
      </c>
      <c r="E90" s="241"/>
      <c r="F90" s="241"/>
      <c r="G90" s="241"/>
      <c r="H90" s="241"/>
      <c r="I90" s="241"/>
      <c r="J90" s="241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08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</row>
    <row r="91" spans="1:66" ht="12.75">
      <c r="A91" s="239"/>
      <c r="B91" s="237"/>
      <c r="C91" s="237"/>
      <c r="D91" s="240"/>
      <c r="E91" s="241"/>
      <c r="F91" s="241"/>
      <c r="G91" s="241"/>
      <c r="H91" s="241"/>
      <c r="I91" s="241"/>
      <c r="J91" s="241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08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</row>
    <row r="92" spans="1:66" ht="12.75">
      <c r="A92" s="239" t="s">
        <v>3</v>
      </c>
      <c r="B92" s="237"/>
      <c r="C92" s="237"/>
      <c r="D92" s="240" t="s">
        <v>163</v>
      </c>
      <c r="E92" s="241" t="s">
        <v>198</v>
      </c>
      <c r="F92" s="241"/>
      <c r="G92" s="241"/>
      <c r="H92" s="241"/>
      <c r="I92" s="241"/>
      <c r="J92" s="241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08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</row>
    <row r="93" spans="1:66" ht="12.75">
      <c r="A93" s="239"/>
      <c r="B93" s="237"/>
      <c r="C93" s="237"/>
      <c r="D93" s="240"/>
      <c r="E93" s="241"/>
      <c r="F93" s="241"/>
      <c r="G93" s="241"/>
      <c r="H93" s="241"/>
      <c r="I93" s="241"/>
      <c r="J93" s="241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08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</row>
    <row r="94" spans="1:66" ht="12.75">
      <c r="A94" s="239" t="s">
        <v>4</v>
      </c>
      <c r="B94" s="237"/>
      <c r="C94" s="237"/>
      <c r="D94" s="240" t="s">
        <v>89</v>
      </c>
      <c r="E94" s="242" t="s">
        <v>165</v>
      </c>
      <c r="F94" s="241"/>
      <c r="G94" s="243"/>
      <c r="H94" s="241"/>
      <c r="I94" s="241"/>
      <c r="J94" s="241"/>
      <c r="K94" s="237"/>
      <c r="L94" s="244"/>
      <c r="M94" s="244"/>
      <c r="N94" s="244"/>
      <c r="O94" s="244"/>
      <c r="P94" s="244"/>
      <c r="Q94" s="244"/>
      <c r="R94" s="244"/>
      <c r="S94" s="244"/>
      <c r="T94" s="237"/>
      <c r="U94" s="208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</row>
    <row r="95" spans="1:66" ht="15.75" thickBot="1">
      <c r="A95" s="237"/>
      <c r="B95" s="245"/>
      <c r="C95" s="246"/>
      <c r="D95" s="237"/>
      <c r="E95" s="237"/>
      <c r="F95" s="247"/>
      <c r="G95" s="247"/>
      <c r="H95" s="247"/>
      <c r="I95" s="247"/>
      <c r="J95" s="247"/>
      <c r="K95" s="237"/>
      <c r="L95" s="237"/>
      <c r="M95" s="237"/>
      <c r="N95" s="237"/>
      <c r="O95" s="237"/>
      <c r="P95" s="237"/>
      <c r="Q95" s="247"/>
      <c r="R95" s="247"/>
      <c r="S95" s="237"/>
      <c r="T95" s="237"/>
      <c r="U95" s="208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</row>
    <row r="96" spans="1:66" ht="12.75" thickTop="1" thickBot="1">
      <c r="A96" s="237"/>
      <c r="B96" s="639" t="s">
        <v>5</v>
      </c>
      <c r="C96" s="640"/>
      <c r="D96" s="640"/>
      <c r="E96" s="640"/>
      <c r="F96" s="640"/>
      <c r="G96" s="640"/>
      <c r="H96" s="640"/>
      <c r="I96" s="640"/>
      <c r="J96" s="641"/>
      <c r="K96" s="237"/>
      <c r="L96" s="237"/>
      <c r="M96" s="237"/>
      <c r="N96" s="237"/>
      <c r="O96" s="237"/>
      <c r="P96" s="237"/>
      <c r="Q96" s="248" t="s">
        <v>5</v>
      </c>
      <c r="R96" s="249"/>
      <c r="S96" s="237"/>
      <c r="T96" s="237"/>
      <c r="U96" s="208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</row>
    <row r="97" spans="1:56">
      <c r="A97" s="237"/>
      <c r="B97" s="544"/>
      <c r="C97" s="251"/>
      <c r="D97" s="251"/>
      <c r="E97" s="251"/>
      <c r="F97" s="251"/>
      <c r="G97" s="251"/>
      <c r="H97" s="251"/>
      <c r="I97" s="251"/>
      <c r="J97" s="545"/>
      <c r="K97" s="237"/>
      <c r="L97" s="237"/>
      <c r="M97" s="237"/>
      <c r="N97" s="237"/>
      <c r="O97" s="237"/>
      <c r="P97" s="237"/>
      <c r="Q97" s="253"/>
      <c r="R97" s="254"/>
      <c r="S97" s="237"/>
      <c r="T97" s="237"/>
      <c r="U97" s="208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</row>
    <row r="98" spans="1:56">
      <c r="A98" s="237"/>
      <c r="B98" s="522" t="s">
        <v>6</v>
      </c>
      <c r="C98" s="256" t="s">
        <v>7</v>
      </c>
      <c r="D98" s="257" t="s">
        <v>8</v>
      </c>
      <c r="E98" s="256" t="s">
        <v>9</v>
      </c>
      <c r="F98" s="257" t="s">
        <v>10</v>
      </c>
      <c r="G98" s="258" t="s">
        <v>11</v>
      </c>
      <c r="H98" s="258" t="s">
        <v>12</v>
      </c>
      <c r="I98" s="258" t="s">
        <v>13</v>
      </c>
      <c r="J98" s="525" t="s">
        <v>14</v>
      </c>
      <c r="K98" s="256" t="s">
        <v>15</v>
      </c>
      <c r="L98" s="256" t="s">
        <v>16</v>
      </c>
      <c r="M98" s="257" t="s">
        <v>17</v>
      </c>
      <c r="N98" s="257" t="s">
        <v>18</v>
      </c>
      <c r="O98" s="257" t="s">
        <v>19</v>
      </c>
      <c r="P98" s="257" t="s">
        <v>20</v>
      </c>
      <c r="Q98" s="260" t="s">
        <v>21</v>
      </c>
      <c r="R98" s="261" t="s">
        <v>22</v>
      </c>
      <c r="S98" s="260" t="s">
        <v>23</v>
      </c>
      <c r="T98" s="262" t="s">
        <v>24</v>
      </c>
      <c r="U98" s="208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</row>
    <row r="99" spans="1:56">
      <c r="A99" s="263"/>
      <c r="B99" s="526" t="s">
        <v>0</v>
      </c>
      <c r="C99" s="265"/>
      <c r="D99" s="527" t="s">
        <v>0</v>
      </c>
      <c r="E99" s="527" t="s">
        <v>0</v>
      </c>
      <c r="F99" s="527" t="s">
        <v>0</v>
      </c>
      <c r="G99" s="267"/>
      <c r="H99" s="267" t="s">
        <v>0</v>
      </c>
      <c r="I99" s="635" t="s">
        <v>25</v>
      </c>
      <c r="J99" s="642"/>
      <c r="K99" s="268" t="s">
        <v>0</v>
      </c>
      <c r="L99" s="263"/>
      <c r="M99" s="268"/>
      <c r="N99" s="268"/>
      <c r="O99" s="268" t="s">
        <v>26</v>
      </c>
      <c r="P99" s="268"/>
      <c r="Q99" s="269"/>
      <c r="R99" s="270"/>
      <c r="S99" s="271"/>
      <c r="T99" s="271"/>
      <c r="U99" s="262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</row>
    <row r="100" spans="1:56">
      <c r="A100" s="272"/>
      <c r="B100" s="530" t="s">
        <v>27</v>
      </c>
      <c r="C100" s="267" t="s">
        <v>27</v>
      </c>
      <c r="D100" s="267" t="s">
        <v>28</v>
      </c>
      <c r="E100" s="267" t="s">
        <v>29</v>
      </c>
      <c r="F100" s="267" t="s">
        <v>0</v>
      </c>
      <c r="G100" s="267"/>
      <c r="H100" s="267" t="s">
        <v>0</v>
      </c>
      <c r="I100" s="637"/>
      <c r="J100" s="643"/>
      <c r="K100" s="274" t="s">
        <v>30</v>
      </c>
      <c r="L100" s="275" t="s">
        <v>31</v>
      </c>
      <c r="M100" s="275" t="s">
        <v>32</v>
      </c>
      <c r="N100" s="275" t="s">
        <v>33</v>
      </c>
      <c r="O100" s="275" t="s">
        <v>34</v>
      </c>
      <c r="P100" s="263" t="s">
        <v>35</v>
      </c>
      <c r="Q100" s="276" t="s">
        <v>36</v>
      </c>
      <c r="R100" s="277" t="s">
        <v>37</v>
      </c>
      <c r="S100" s="271" t="s">
        <v>38</v>
      </c>
      <c r="T100" s="278" t="s">
        <v>39</v>
      </c>
      <c r="U100" s="279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</row>
    <row r="101" spans="1:56" ht="12" thickBot="1">
      <c r="A101" s="280" t="s">
        <v>40</v>
      </c>
      <c r="B101" s="532" t="s">
        <v>41</v>
      </c>
      <c r="C101" s="533" t="s">
        <v>42</v>
      </c>
      <c r="D101" s="533" t="s">
        <v>43</v>
      </c>
      <c r="E101" s="533" t="s">
        <v>44</v>
      </c>
      <c r="F101" s="533" t="s">
        <v>45</v>
      </c>
      <c r="G101" s="533" t="s">
        <v>46</v>
      </c>
      <c r="H101" s="533" t="s">
        <v>47</v>
      </c>
      <c r="I101" s="546" t="s">
        <v>48</v>
      </c>
      <c r="J101" s="547" t="s">
        <v>49</v>
      </c>
      <c r="K101" s="278" t="s">
        <v>50</v>
      </c>
      <c r="L101" s="28" t="s">
        <v>365</v>
      </c>
      <c r="M101" s="329" t="s">
        <v>51</v>
      </c>
      <c r="N101" s="329" t="s">
        <v>52</v>
      </c>
      <c r="O101" s="329" t="s">
        <v>53</v>
      </c>
      <c r="P101" s="330" t="s">
        <v>54</v>
      </c>
      <c r="Q101" s="331" t="s">
        <v>55</v>
      </c>
      <c r="R101" s="332" t="s">
        <v>55</v>
      </c>
      <c r="S101" s="278" t="s">
        <v>56</v>
      </c>
      <c r="T101" s="329" t="s">
        <v>57</v>
      </c>
      <c r="U101" s="27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</row>
    <row r="102" spans="1:56">
      <c r="A102" s="349">
        <v>26</v>
      </c>
      <c r="B102" s="306">
        <v>6976</v>
      </c>
      <c r="C102" s="305" t="s">
        <v>176</v>
      </c>
      <c r="D102" s="305" t="s">
        <v>420</v>
      </c>
      <c r="E102" s="455" t="s">
        <v>97</v>
      </c>
      <c r="F102" s="204">
        <v>54918</v>
      </c>
      <c r="G102" s="204">
        <v>0</v>
      </c>
      <c r="H102" s="204">
        <f>+L143</f>
        <v>0</v>
      </c>
      <c r="I102" s="456"/>
      <c r="J102" s="204">
        <v>0</v>
      </c>
      <c r="K102" s="204">
        <f t="shared" ref="K102:K109" si="14">(+F102+G102+H102+J102)</f>
        <v>54918</v>
      </c>
      <c r="L102" s="204">
        <f>+ROUND((K102*0.3385),0)</f>
        <v>18590</v>
      </c>
      <c r="M102" s="204">
        <v>495</v>
      </c>
      <c r="N102" s="204">
        <v>0</v>
      </c>
      <c r="O102" s="204">
        <f t="shared" ref="O102:O109" si="15">+ROUND((K102*0.0145),0)</f>
        <v>796</v>
      </c>
      <c r="P102" s="204">
        <v>187</v>
      </c>
      <c r="Q102" s="204">
        <v>7215</v>
      </c>
      <c r="R102" s="204">
        <v>554</v>
      </c>
      <c r="S102" s="204">
        <f t="shared" ref="S102:S109" si="16">+L102+M102+N102+O102+P102+Q102+R102</f>
        <v>27837</v>
      </c>
      <c r="T102" s="204">
        <f t="shared" ref="T102:T109" si="17">+K102+S102</f>
        <v>82755</v>
      </c>
      <c r="U102" s="27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</row>
    <row r="103" spans="1:56">
      <c r="A103" s="349">
        <f t="shared" ref="A103:A126" si="18">A102+1</f>
        <v>27</v>
      </c>
      <c r="B103" s="291">
        <v>6897</v>
      </c>
      <c r="C103" s="216" t="s">
        <v>217</v>
      </c>
      <c r="D103" s="216" t="s">
        <v>218</v>
      </c>
      <c r="E103" s="501" t="s">
        <v>162</v>
      </c>
      <c r="F103" s="293">
        <v>28269</v>
      </c>
      <c r="G103" s="293">
        <v>0</v>
      </c>
      <c r="H103" s="293">
        <f>+'[2]Title XX (1)'!L165</f>
        <v>0</v>
      </c>
      <c r="I103" s="560"/>
      <c r="J103" s="293">
        <v>0</v>
      </c>
      <c r="K103" s="496">
        <f>(+F103+G103+H103+J103)</f>
        <v>28269</v>
      </c>
      <c r="L103" s="293">
        <f>+ROUND((K103*0.3385),0)</f>
        <v>9569</v>
      </c>
      <c r="M103" s="394">
        <v>495</v>
      </c>
      <c r="N103" s="496">
        <v>0</v>
      </c>
      <c r="O103" s="496">
        <f>K103*1.45%</f>
        <v>409.90049999999997</v>
      </c>
      <c r="P103" s="293">
        <v>187</v>
      </c>
      <c r="Q103" s="216">
        <v>7215</v>
      </c>
      <c r="R103" s="216">
        <v>554</v>
      </c>
      <c r="S103" s="496">
        <f>+L103+M103+N103+O103+P103+Q103+R103</f>
        <v>18429.9005</v>
      </c>
      <c r="T103" s="496">
        <f>+K103+S103</f>
        <v>46698.900500000003</v>
      </c>
      <c r="U103" s="208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</row>
    <row r="104" spans="1:56">
      <c r="A104" s="349">
        <f t="shared" si="18"/>
        <v>28</v>
      </c>
      <c r="B104" s="291">
        <v>6876</v>
      </c>
      <c r="C104" s="499" t="s">
        <v>96</v>
      </c>
      <c r="D104" s="398" t="s">
        <v>202</v>
      </c>
      <c r="E104" s="200" t="s">
        <v>97</v>
      </c>
      <c r="F104" s="293">
        <v>54918</v>
      </c>
      <c r="G104" s="293">
        <v>0</v>
      </c>
      <c r="H104" s="293">
        <f>+L144</f>
        <v>19221.3</v>
      </c>
      <c r="I104" s="560"/>
      <c r="J104" s="293">
        <v>0</v>
      </c>
      <c r="K104" s="496">
        <f t="shared" si="14"/>
        <v>74139.3</v>
      </c>
      <c r="L104" s="293">
        <f t="shared" ref="L104:L121" si="19">+ROUND((K104*0.3385),0)</f>
        <v>25096</v>
      </c>
      <c r="M104" s="394">
        <v>495</v>
      </c>
      <c r="N104" s="496">
        <v>0</v>
      </c>
      <c r="O104" s="496">
        <f t="shared" si="15"/>
        <v>1075</v>
      </c>
      <c r="P104" s="293">
        <v>187</v>
      </c>
      <c r="Q104" s="216">
        <v>7215</v>
      </c>
      <c r="R104" s="216">
        <v>554</v>
      </c>
      <c r="S104" s="496">
        <f t="shared" si="16"/>
        <v>34622</v>
      </c>
      <c r="T104" s="496">
        <f t="shared" si="17"/>
        <v>108761.3</v>
      </c>
      <c r="U104" s="208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</row>
    <row r="105" spans="1:56">
      <c r="A105" s="349">
        <f t="shared" si="18"/>
        <v>29</v>
      </c>
      <c r="B105" s="297">
        <v>6955</v>
      </c>
      <c r="C105" s="595" t="s">
        <v>96</v>
      </c>
      <c r="D105" s="216" t="s">
        <v>421</v>
      </c>
      <c r="E105" s="493" t="s">
        <v>97</v>
      </c>
      <c r="F105" s="293">
        <v>54918</v>
      </c>
      <c r="G105" s="293">
        <v>0</v>
      </c>
      <c r="H105" s="305">
        <f t="shared" ref="H105:H121" si="20">+L145</f>
        <v>19221.3</v>
      </c>
      <c r="I105" s="560"/>
      <c r="J105" s="293">
        <v>0</v>
      </c>
      <c r="K105" s="496">
        <f t="shared" si="14"/>
        <v>74139.3</v>
      </c>
      <c r="L105" s="293">
        <f t="shared" si="19"/>
        <v>25096</v>
      </c>
      <c r="M105" s="394">
        <v>495</v>
      </c>
      <c r="N105" s="496">
        <v>0</v>
      </c>
      <c r="O105" s="496">
        <f t="shared" si="15"/>
        <v>1075</v>
      </c>
      <c r="P105" s="293">
        <v>187</v>
      </c>
      <c r="Q105" s="216">
        <v>7215</v>
      </c>
      <c r="R105" s="216">
        <v>554</v>
      </c>
      <c r="S105" s="496">
        <f t="shared" si="16"/>
        <v>34622</v>
      </c>
      <c r="T105" s="496">
        <f t="shared" si="17"/>
        <v>108761.3</v>
      </c>
      <c r="U105" s="208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</row>
    <row r="106" spans="1:56">
      <c r="A106" s="349">
        <f t="shared" si="18"/>
        <v>30</v>
      </c>
      <c r="B106" s="219">
        <v>6018</v>
      </c>
      <c r="C106" s="499" t="s">
        <v>96</v>
      </c>
      <c r="D106" s="216" t="s">
        <v>204</v>
      </c>
      <c r="E106" s="501" t="s">
        <v>97</v>
      </c>
      <c r="F106" s="293">
        <v>54918</v>
      </c>
      <c r="G106" s="293">
        <v>0</v>
      </c>
      <c r="H106" s="293">
        <f t="shared" si="20"/>
        <v>19221.3</v>
      </c>
      <c r="I106" s="560"/>
      <c r="J106" s="293">
        <v>0</v>
      </c>
      <c r="K106" s="496">
        <f t="shared" si="14"/>
        <v>74139.3</v>
      </c>
      <c r="L106" s="293">
        <f t="shared" si="19"/>
        <v>25096</v>
      </c>
      <c r="M106" s="394">
        <v>495</v>
      </c>
      <c r="N106" s="496">
        <v>0</v>
      </c>
      <c r="O106" s="496">
        <f t="shared" si="15"/>
        <v>1075</v>
      </c>
      <c r="P106" s="293">
        <v>187</v>
      </c>
      <c r="Q106" s="216">
        <v>7215</v>
      </c>
      <c r="R106" s="216">
        <v>554</v>
      </c>
      <c r="S106" s="496">
        <f t="shared" si="16"/>
        <v>34622</v>
      </c>
      <c r="T106" s="496">
        <f t="shared" si="17"/>
        <v>108761.3</v>
      </c>
      <c r="U106" s="208"/>
      <c r="V106" s="209"/>
      <c r="W106" s="209"/>
      <c r="X106" s="209"/>
      <c r="Y106" s="209"/>
      <c r="Z106" s="209"/>
      <c r="AA106" s="209"/>
    </row>
    <row r="107" spans="1:56">
      <c r="A107" s="349">
        <f t="shared" si="18"/>
        <v>31</v>
      </c>
      <c r="B107" s="219">
        <v>6788</v>
      </c>
      <c r="C107" s="499" t="s">
        <v>96</v>
      </c>
      <c r="D107" s="293" t="s">
        <v>204</v>
      </c>
      <c r="E107" s="501" t="s">
        <v>97</v>
      </c>
      <c r="F107" s="293">
        <v>54918</v>
      </c>
      <c r="G107" s="293">
        <v>0</v>
      </c>
      <c r="H107" s="293">
        <f t="shared" si="20"/>
        <v>19221.3</v>
      </c>
      <c r="I107" s="560"/>
      <c r="J107" s="293">
        <v>0</v>
      </c>
      <c r="K107" s="496">
        <f t="shared" si="14"/>
        <v>74139.3</v>
      </c>
      <c r="L107" s="293">
        <f t="shared" si="19"/>
        <v>25096</v>
      </c>
      <c r="M107" s="394">
        <v>495</v>
      </c>
      <c r="N107" s="496">
        <v>0</v>
      </c>
      <c r="O107" s="496">
        <f t="shared" si="15"/>
        <v>1075</v>
      </c>
      <c r="P107" s="293">
        <v>187</v>
      </c>
      <c r="Q107" s="293">
        <v>7215</v>
      </c>
      <c r="R107" s="293">
        <v>554</v>
      </c>
      <c r="S107" s="496">
        <f t="shared" si="16"/>
        <v>34622</v>
      </c>
      <c r="T107" s="496">
        <f t="shared" si="17"/>
        <v>108761.3</v>
      </c>
      <c r="U107" s="208"/>
      <c r="V107" s="209"/>
      <c r="W107" s="209"/>
      <c r="X107" s="209"/>
      <c r="Y107" s="209"/>
      <c r="Z107" s="209"/>
      <c r="AA107" s="209"/>
    </row>
    <row r="108" spans="1:56">
      <c r="A108" s="349">
        <f t="shared" si="18"/>
        <v>32</v>
      </c>
      <c r="B108" s="219">
        <v>6882</v>
      </c>
      <c r="C108" s="595" t="s">
        <v>100</v>
      </c>
      <c r="D108" s="595" t="s">
        <v>205</v>
      </c>
      <c r="E108" s="501" t="s">
        <v>113</v>
      </c>
      <c r="F108" s="293">
        <v>49731</v>
      </c>
      <c r="G108" s="293">
        <v>0</v>
      </c>
      <c r="H108" s="293">
        <f t="shared" si="20"/>
        <v>17405.849999999999</v>
      </c>
      <c r="I108" s="560"/>
      <c r="J108" s="293">
        <v>0</v>
      </c>
      <c r="K108" s="496">
        <f t="shared" si="14"/>
        <v>67136.850000000006</v>
      </c>
      <c r="L108" s="293">
        <f t="shared" si="19"/>
        <v>22726</v>
      </c>
      <c r="M108" s="394">
        <v>495</v>
      </c>
      <c r="N108" s="496">
        <v>0</v>
      </c>
      <c r="O108" s="496">
        <f t="shared" si="15"/>
        <v>973</v>
      </c>
      <c r="P108" s="293">
        <v>187</v>
      </c>
      <c r="Q108" s="216">
        <v>7215</v>
      </c>
      <c r="R108" s="216">
        <v>554</v>
      </c>
      <c r="S108" s="496">
        <f t="shared" si="16"/>
        <v>32150</v>
      </c>
      <c r="T108" s="496">
        <f t="shared" si="17"/>
        <v>99286.85</v>
      </c>
      <c r="U108" s="208"/>
      <c r="V108" s="209"/>
      <c r="W108" s="209"/>
      <c r="X108" s="209"/>
      <c r="Y108" s="209"/>
      <c r="Z108" s="209"/>
      <c r="AA108" s="209"/>
    </row>
    <row r="109" spans="1:56">
      <c r="A109" s="349">
        <f t="shared" si="18"/>
        <v>33</v>
      </c>
      <c r="B109" s="219">
        <v>6690</v>
      </c>
      <c r="C109" s="216" t="s">
        <v>111</v>
      </c>
      <c r="D109" s="216" t="s">
        <v>206</v>
      </c>
      <c r="E109" s="501" t="s">
        <v>113</v>
      </c>
      <c r="F109" s="293">
        <v>49731</v>
      </c>
      <c r="G109" s="293">
        <v>0</v>
      </c>
      <c r="H109" s="293">
        <f t="shared" si="20"/>
        <v>17405.849999999999</v>
      </c>
      <c r="I109" s="560"/>
      <c r="J109" s="293">
        <v>0</v>
      </c>
      <c r="K109" s="496">
        <f t="shared" si="14"/>
        <v>67136.850000000006</v>
      </c>
      <c r="L109" s="293">
        <f t="shared" si="19"/>
        <v>22726</v>
      </c>
      <c r="M109" s="394">
        <v>495</v>
      </c>
      <c r="N109" s="496">
        <v>0</v>
      </c>
      <c r="O109" s="496">
        <f t="shared" si="15"/>
        <v>973</v>
      </c>
      <c r="P109" s="293">
        <v>187</v>
      </c>
      <c r="Q109" s="216">
        <v>7215</v>
      </c>
      <c r="R109" s="216">
        <v>554</v>
      </c>
      <c r="S109" s="496">
        <f t="shared" si="16"/>
        <v>32150</v>
      </c>
      <c r="T109" s="496">
        <f t="shared" si="17"/>
        <v>99286.85</v>
      </c>
      <c r="U109" s="208"/>
      <c r="V109" s="209"/>
      <c r="W109" s="209"/>
      <c r="X109" s="209"/>
      <c r="Y109" s="209"/>
      <c r="Z109" s="209"/>
      <c r="AA109" s="209"/>
    </row>
    <row r="110" spans="1:56">
      <c r="A110" s="620">
        <f t="shared" si="18"/>
        <v>34</v>
      </c>
      <c r="B110" s="159">
        <v>7224</v>
      </c>
      <c r="C110" s="216" t="s">
        <v>207</v>
      </c>
      <c r="D110" s="216" t="s">
        <v>209</v>
      </c>
      <c r="E110" s="501" t="s">
        <v>118</v>
      </c>
      <c r="F110" s="293">
        <v>45262</v>
      </c>
      <c r="G110" s="293">
        <v>0</v>
      </c>
      <c r="H110" s="293">
        <f t="shared" si="20"/>
        <v>15841.7</v>
      </c>
      <c r="I110" s="560"/>
      <c r="J110" s="293">
        <v>0</v>
      </c>
      <c r="K110" s="496">
        <f>(+F110+G110+H110+J110)</f>
        <v>61103.7</v>
      </c>
      <c r="L110" s="293">
        <f t="shared" si="19"/>
        <v>20684</v>
      </c>
      <c r="M110" s="394">
        <v>495</v>
      </c>
      <c r="N110" s="496">
        <v>0</v>
      </c>
      <c r="O110" s="496">
        <f>+ROUND((K110*0.0145),0)</f>
        <v>886</v>
      </c>
      <c r="P110" s="293">
        <v>187</v>
      </c>
      <c r="Q110" s="216">
        <v>7215</v>
      </c>
      <c r="R110" s="216">
        <v>554</v>
      </c>
      <c r="S110" s="496">
        <f>+L110+M110+N110+O110+P110+Q110+R110</f>
        <v>30021</v>
      </c>
      <c r="T110" s="496">
        <f>+K110+S110</f>
        <v>91124.7</v>
      </c>
      <c r="U110" s="208"/>
      <c r="V110" s="209"/>
      <c r="W110" s="209"/>
      <c r="X110" s="209"/>
      <c r="Y110" s="209"/>
      <c r="Z110" s="209"/>
      <c r="AA110" s="209"/>
    </row>
    <row r="111" spans="1:56">
      <c r="A111" s="623">
        <f t="shared" si="18"/>
        <v>35</v>
      </c>
      <c r="B111" s="219">
        <v>6972</v>
      </c>
      <c r="C111" s="211" t="s">
        <v>194</v>
      </c>
      <c r="D111" s="211" t="s">
        <v>387</v>
      </c>
      <c r="E111" s="501" t="s">
        <v>195</v>
      </c>
      <c r="F111" s="293">
        <v>42730</v>
      </c>
      <c r="G111" s="293">
        <v>0</v>
      </c>
      <c r="H111" s="293">
        <f t="shared" si="20"/>
        <v>14955.5</v>
      </c>
      <c r="I111" s="560"/>
      <c r="J111" s="293">
        <v>0</v>
      </c>
      <c r="K111" s="496">
        <f t="shared" ref="K111:K117" si="21">(+F111+G111+H111+J111)</f>
        <v>57685.5</v>
      </c>
      <c r="L111" s="293">
        <f t="shared" si="19"/>
        <v>19527</v>
      </c>
      <c r="M111" s="498">
        <v>495</v>
      </c>
      <c r="N111" s="496">
        <v>0</v>
      </c>
      <c r="O111" s="496">
        <f t="shared" ref="O111:O117" si="22">+ROUND((K111*0.0145),0)</f>
        <v>836</v>
      </c>
      <c r="P111" s="548">
        <v>187</v>
      </c>
      <c r="Q111" s="548">
        <v>15290</v>
      </c>
      <c r="R111" s="548">
        <v>554</v>
      </c>
      <c r="S111" s="496">
        <f t="shared" ref="S111:S117" si="23">+L111+M111+N111+O111+P111+Q111+R111</f>
        <v>36889</v>
      </c>
      <c r="T111" s="496">
        <f t="shared" ref="T111:T117" si="24">+K111+S111</f>
        <v>94574.5</v>
      </c>
      <c r="U111" s="208"/>
      <c r="V111" s="209"/>
      <c r="W111" s="209"/>
      <c r="X111" s="209"/>
      <c r="Y111" s="209"/>
      <c r="Z111" s="209"/>
      <c r="AA111" s="209"/>
    </row>
    <row r="112" spans="1:56">
      <c r="A112" s="319">
        <f t="shared" si="18"/>
        <v>36</v>
      </c>
      <c r="B112" s="621">
        <v>6973</v>
      </c>
      <c r="C112" s="374" t="s">
        <v>194</v>
      </c>
      <c r="D112" s="374" t="s">
        <v>388</v>
      </c>
      <c r="E112" s="605" t="s">
        <v>195</v>
      </c>
      <c r="F112" s="374">
        <v>42731</v>
      </c>
      <c r="G112" s="564">
        <v>0</v>
      </c>
      <c r="H112" s="394">
        <f t="shared" si="20"/>
        <v>14955.85</v>
      </c>
      <c r="I112" s="606">
        <v>46241</v>
      </c>
      <c r="J112" s="394">
        <v>226</v>
      </c>
      <c r="K112" s="496">
        <f t="shared" si="21"/>
        <v>57912.85</v>
      </c>
      <c r="L112" s="293">
        <f t="shared" si="19"/>
        <v>19603</v>
      </c>
      <c r="M112" s="498">
        <v>495</v>
      </c>
      <c r="N112" s="496">
        <v>0</v>
      </c>
      <c r="O112" s="496">
        <f t="shared" si="22"/>
        <v>840</v>
      </c>
      <c r="P112" s="548">
        <v>187</v>
      </c>
      <c r="Q112" s="548">
        <v>8150</v>
      </c>
      <c r="R112" s="548">
        <v>373</v>
      </c>
      <c r="S112" s="496">
        <f t="shared" si="23"/>
        <v>29648</v>
      </c>
      <c r="T112" s="496">
        <f t="shared" si="24"/>
        <v>87560.85</v>
      </c>
      <c r="U112" s="208"/>
      <c r="V112" s="209"/>
      <c r="W112" s="209"/>
      <c r="X112" s="209"/>
      <c r="Y112" s="209"/>
      <c r="Z112" s="209"/>
      <c r="AA112" s="209"/>
    </row>
    <row r="113" spans="1:27">
      <c r="A113" s="515">
        <f t="shared" si="18"/>
        <v>37</v>
      </c>
      <c r="B113" s="501">
        <v>6891</v>
      </c>
      <c r="C113" s="607" t="s">
        <v>194</v>
      </c>
      <c r="D113" s="608" t="s">
        <v>389</v>
      </c>
      <c r="E113" s="493" t="s">
        <v>195</v>
      </c>
      <c r="F113" s="293">
        <v>42730</v>
      </c>
      <c r="G113" s="609">
        <v>0</v>
      </c>
      <c r="H113" s="293">
        <f t="shared" si="20"/>
        <v>14955.5</v>
      </c>
      <c r="I113" s="610"/>
      <c r="J113" s="293">
        <v>0</v>
      </c>
      <c r="K113" s="496">
        <f t="shared" si="21"/>
        <v>57685.5</v>
      </c>
      <c r="L113" s="293">
        <f t="shared" si="19"/>
        <v>19527</v>
      </c>
      <c r="M113" s="498">
        <v>495</v>
      </c>
      <c r="N113" s="496">
        <v>0</v>
      </c>
      <c r="O113" s="496">
        <f t="shared" si="22"/>
        <v>836</v>
      </c>
      <c r="P113" s="548">
        <v>187</v>
      </c>
      <c r="Q113" s="548">
        <v>0</v>
      </c>
      <c r="R113" s="548">
        <v>0</v>
      </c>
      <c r="S113" s="496">
        <f t="shared" si="23"/>
        <v>21045</v>
      </c>
      <c r="T113" s="496">
        <f t="shared" si="24"/>
        <v>78730.5</v>
      </c>
      <c r="U113" s="208"/>
      <c r="V113" s="209"/>
      <c r="W113" s="209"/>
      <c r="X113" s="209"/>
      <c r="Y113" s="209"/>
      <c r="Z113" s="209"/>
      <c r="AA113" s="209"/>
    </row>
    <row r="114" spans="1:27">
      <c r="A114" s="349">
        <f t="shared" si="18"/>
        <v>38</v>
      </c>
      <c r="B114" s="306">
        <v>6694</v>
      </c>
      <c r="C114" s="300" t="s">
        <v>194</v>
      </c>
      <c r="D114" s="611" t="s">
        <v>222</v>
      </c>
      <c r="E114" s="455" t="s">
        <v>199</v>
      </c>
      <c r="F114" s="293">
        <v>40143</v>
      </c>
      <c r="G114" s="293">
        <v>0</v>
      </c>
      <c r="H114" s="293">
        <f t="shared" si="20"/>
        <v>14050.05</v>
      </c>
      <c r="I114" s="493">
        <v>46158</v>
      </c>
      <c r="J114" s="293">
        <v>531</v>
      </c>
      <c r="K114" s="496">
        <f t="shared" si="21"/>
        <v>54724.05</v>
      </c>
      <c r="L114" s="293">
        <f t="shared" si="19"/>
        <v>18524</v>
      </c>
      <c r="M114" s="498">
        <v>495</v>
      </c>
      <c r="N114" s="496">
        <v>0</v>
      </c>
      <c r="O114" s="496">
        <f t="shared" si="22"/>
        <v>793</v>
      </c>
      <c r="P114" s="548">
        <v>187</v>
      </c>
      <c r="Q114" s="548">
        <v>12977</v>
      </c>
      <c r="R114" s="548">
        <v>0</v>
      </c>
      <c r="S114" s="496">
        <f t="shared" si="23"/>
        <v>32976</v>
      </c>
      <c r="T114" s="496">
        <f t="shared" si="24"/>
        <v>87700.05</v>
      </c>
      <c r="U114" s="208"/>
      <c r="V114" s="209"/>
      <c r="W114" s="209"/>
      <c r="X114" s="209"/>
      <c r="Y114" s="209"/>
      <c r="Z114" s="209"/>
      <c r="AA114" s="209"/>
    </row>
    <row r="115" spans="1:27">
      <c r="A115" s="349">
        <f t="shared" si="18"/>
        <v>39</v>
      </c>
      <c r="B115" s="219">
        <v>6867</v>
      </c>
      <c r="C115" s="536" t="s">
        <v>194</v>
      </c>
      <c r="D115" s="537" t="s">
        <v>200</v>
      </c>
      <c r="E115" s="494" t="s">
        <v>328</v>
      </c>
      <c r="F115" s="305">
        <v>35008</v>
      </c>
      <c r="G115" s="294">
        <v>0</v>
      </c>
      <c r="H115" s="293">
        <f t="shared" si="20"/>
        <v>12252.8</v>
      </c>
      <c r="I115" s="558">
        <v>46251</v>
      </c>
      <c r="J115" s="371">
        <v>206</v>
      </c>
      <c r="K115" s="495">
        <f t="shared" si="21"/>
        <v>47466.8</v>
      </c>
      <c r="L115" s="293">
        <f t="shared" si="19"/>
        <v>16068</v>
      </c>
      <c r="M115" s="394">
        <v>495</v>
      </c>
      <c r="N115" s="495">
        <v>0</v>
      </c>
      <c r="O115" s="495">
        <f t="shared" si="22"/>
        <v>688</v>
      </c>
      <c r="P115" s="495">
        <v>187</v>
      </c>
      <c r="Q115" s="538">
        <v>8150</v>
      </c>
      <c r="R115" s="213">
        <v>0</v>
      </c>
      <c r="S115" s="495">
        <f t="shared" si="23"/>
        <v>25588</v>
      </c>
      <c r="T115" s="495">
        <f t="shared" si="24"/>
        <v>73054.8</v>
      </c>
      <c r="U115" s="208"/>
      <c r="V115" s="209"/>
      <c r="W115" s="209"/>
      <c r="X115" s="209"/>
      <c r="Y115" s="209"/>
      <c r="Z115" s="209"/>
      <c r="AA115" s="209"/>
    </row>
    <row r="116" spans="1:27">
      <c r="A116" s="349">
        <f t="shared" si="18"/>
        <v>40</v>
      </c>
      <c r="B116" s="219">
        <v>6959</v>
      </c>
      <c r="C116" s="293" t="s">
        <v>194</v>
      </c>
      <c r="D116" s="211" t="s">
        <v>201</v>
      </c>
      <c r="E116" s="493" t="s">
        <v>328</v>
      </c>
      <c r="F116" s="293">
        <v>35008</v>
      </c>
      <c r="G116" s="294">
        <v>0</v>
      </c>
      <c r="H116" s="293">
        <f t="shared" si="20"/>
        <v>12252.8</v>
      </c>
      <c r="I116" s="298">
        <v>46342</v>
      </c>
      <c r="J116" s="211">
        <v>1216</v>
      </c>
      <c r="K116" s="495">
        <f t="shared" si="21"/>
        <v>48476.800000000003</v>
      </c>
      <c r="L116" s="293">
        <f t="shared" si="19"/>
        <v>16409</v>
      </c>
      <c r="M116" s="394">
        <v>495</v>
      </c>
      <c r="N116" s="495">
        <v>0</v>
      </c>
      <c r="O116" s="495">
        <f t="shared" si="22"/>
        <v>703</v>
      </c>
      <c r="P116" s="211">
        <v>187</v>
      </c>
      <c r="Q116" s="211">
        <v>8150</v>
      </c>
      <c r="R116" s="211">
        <v>373</v>
      </c>
      <c r="S116" s="495">
        <f t="shared" si="23"/>
        <v>26317</v>
      </c>
      <c r="T116" s="496">
        <f t="shared" si="24"/>
        <v>74793.8</v>
      </c>
      <c r="U116" s="208"/>
      <c r="V116" s="209"/>
      <c r="W116" s="209"/>
      <c r="X116" s="209"/>
      <c r="Y116" s="209"/>
      <c r="Z116" s="209"/>
      <c r="AA116" s="209"/>
    </row>
    <row r="117" spans="1:27">
      <c r="A117" s="349">
        <f t="shared" si="18"/>
        <v>41</v>
      </c>
      <c r="B117" s="219">
        <v>6974</v>
      </c>
      <c r="C117" s="293" t="s">
        <v>194</v>
      </c>
      <c r="D117" s="394" t="s">
        <v>422</v>
      </c>
      <c r="E117" s="493" t="s">
        <v>136</v>
      </c>
      <c r="F117" s="293">
        <v>31313</v>
      </c>
      <c r="G117" s="293">
        <v>0</v>
      </c>
      <c r="H117" s="293">
        <f t="shared" si="20"/>
        <v>10959.55</v>
      </c>
      <c r="I117" s="298"/>
      <c r="J117" s="293">
        <v>0</v>
      </c>
      <c r="K117" s="495">
        <f t="shared" si="21"/>
        <v>42272.55</v>
      </c>
      <c r="L117" s="293">
        <f t="shared" si="19"/>
        <v>14309</v>
      </c>
      <c r="M117" s="394">
        <v>495</v>
      </c>
      <c r="N117" s="496">
        <v>0</v>
      </c>
      <c r="O117" s="496">
        <f t="shared" si="22"/>
        <v>613</v>
      </c>
      <c r="P117" s="293">
        <v>187</v>
      </c>
      <c r="Q117" s="293">
        <v>7215</v>
      </c>
      <c r="R117" s="293">
        <v>554</v>
      </c>
      <c r="S117" s="496">
        <f t="shared" si="23"/>
        <v>23373</v>
      </c>
      <c r="T117" s="496">
        <f t="shared" si="24"/>
        <v>65645.55</v>
      </c>
      <c r="U117" s="208"/>
      <c r="V117" s="209"/>
      <c r="W117" s="209"/>
      <c r="X117" s="209"/>
      <c r="Y117" s="209"/>
      <c r="Z117" s="209"/>
      <c r="AA117" s="209"/>
    </row>
    <row r="118" spans="1:27">
      <c r="A118" s="349">
        <f t="shared" si="18"/>
        <v>42</v>
      </c>
      <c r="B118" s="219">
        <v>6954</v>
      </c>
      <c r="C118" s="216" t="s">
        <v>187</v>
      </c>
      <c r="D118" s="216" t="s">
        <v>213</v>
      </c>
      <c r="E118" s="501" t="s">
        <v>189</v>
      </c>
      <c r="F118" s="293">
        <v>37913</v>
      </c>
      <c r="G118" s="293">
        <v>0</v>
      </c>
      <c r="H118" s="293">
        <f t="shared" si="20"/>
        <v>0</v>
      </c>
      <c r="I118" s="298"/>
      <c r="J118" s="293">
        <v>0</v>
      </c>
      <c r="K118" s="495">
        <f>(+F118+G118+H118+J118)</f>
        <v>37913</v>
      </c>
      <c r="L118" s="293">
        <f t="shared" si="19"/>
        <v>12834</v>
      </c>
      <c r="M118" s="394">
        <v>494</v>
      </c>
      <c r="N118" s="496">
        <v>0</v>
      </c>
      <c r="O118" s="496">
        <f>+ROUND((K118*0.0145),0)</f>
        <v>550</v>
      </c>
      <c r="P118" s="293">
        <v>187</v>
      </c>
      <c r="Q118" s="213">
        <v>7215</v>
      </c>
      <c r="R118" s="213">
        <v>554</v>
      </c>
      <c r="S118" s="496">
        <f>+L118+M118+N118+O118+P118+Q118+R118</f>
        <v>21834</v>
      </c>
      <c r="T118" s="496">
        <f>+K118+S118</f>
        <v>59747</v>
      </c>
      <c r="U118" s="208"/>
      <c r="V118" s="209"/>
      <c r="W118" s="209"/>
      <c r="X118" s="209"/>
      <c r="Y118" s="209"/>
      <c r="Z118" s="209"/>
      <c r="AA118" s="209"/>
    </row>
    <row r="119" spans="1:27">
      <c r="A119" s="349">
        <f t="shared" si="18"/>
        <v>43</v>
      </c>
      <c r="B119" s="219">
        <v>6970</v>
      </c>
      <c r="C119" s="293" t="s">
        <v>161</v>
      </c>
      <c r="D119" s="216" t="s">
        <v>214</v>
      </c>
      <c r="E119" s="493" t="s">
        <v>479</v>
      </c>
      <c r="F119" s="293">
        <v>31606</v>
      </c>
      <c r="G119" s="293">
        <v>0</v>
      </c>
      <c r="H119" s="293">
        <f t="shared" si="20"/>
        <v>0</v>
      </c>
      <c r="I119" s="298">
        <v>46424</v>
      </c>
      <c r="J119" s="293">
        <v>799</v>
      </c>
      <c r="K119" s="495">
        <f>(+F119+G119+H119+J119)</f>
        <v>32405</v>
      </c>
      <c r="L119" s="293">
        <f t="shared" si="19"/>
        <v>10969</v>
      </c>
      <c r="M119" s="394">
        <v>495</v>
      </c>
      <c r="N119" s="496">
        <v>0</v>
      </c>
      <c r="O119" s="496">
        <f>+ROUND((K119*0.0145),0)</f>
        <v>470</v>
      </c>
      <c r="P119" s="293">
        <v>187</v>
      </c>
      <c r="Q119" s="293">
        <v>0</v>
      </c>
      <c r="R119" s="293">
        <v>0</v>
      </c>
      <c r="S119" s="496">
        <f>+L119+M119+N119+O119+P119+Q119+R119</f>
        <v>12121</v>
      </c>
      <c r="T119" s="496">
        <f>+K119+S119</f>
        <v>44526</v>
      </c>
      <c r="U119" s="208"/>
      <c r="V119" s="209"/>
      <c r="W119" s="209"/>
      <c r="X119" s="209"/>
      <c r="Y119" s="209"/>
      <c r="Z119" s="209"/>
      <c r="AA119" s="209"/>
    </row>
    <row r="120" spans="1:27">
      <c r="A120" s="349">
        <f t="shared" si="18"/>
        <v>44</v>
      </c>
      <c r="B120" s="219" t="s">
        <v>215</v>
      </c>
      <c r="C120" s="600" t="s">
        <v>191</v>
      </c>
      <c r="D120" s="600" t="s">
        <v>220</v>
      </c>
      <c r="E120" s="601" t="s">
        <v>216</v>
      </c>
      <c r="F120" s="600">
        <v>32355</v>
      </c>
      <c r="G120" s="600">
        <v>0</v>
      </c>
      <c r="H120" s="293">
        <f t="shared" si="20"/>
        <v>0</v>
      </c>
      <c r="I120" s="298"/>
      <c r="J120" s="600">
        <v>0</v>
      </c>
      <c r="K120" s="495">
        <f>(+F120+G120+H120+J120)</f>
        <v>32355</v>
      </c>
      <c r="L120" s="293">
        <f t="shared" si="19"/>
        <v>10952</v>
      </c>
      <c r="M120" s="394">
        <v>495</v>
      </c>
      <c r="N120" s="602">
        <v>0</v>
      </c>
      <c r="O120" s="602">
        <f>+ROUND((K120*0.0145),0)</f>
        <v>469</v>
      </c>
      <c r="P120" s="600">
        <v>187</v>
      </c>
      <c r="Q120" s="600">
        <v>7215</v>
      </c>
      <c r="R120" s="600">
        <v>554</v>
      </c>
      <c r="S120" s="602">
        <f>+L120+M120+N120+O120+P120+Q120+R120</f>
        <v>19872</v>
      </c>
      <c r="T120" s="496">
        <f>+K120+S120</f>
        <v>52227</v>
      </c>
      <c r="U120" s="208"/>
    </row>
    <row r="121" spans="1:27">
      <c r="A121" s="349">
        <f t="shared" si="18"/>
        <v>45</v>
      </c>
      <c r="B121" s="159">
        <v>6072</v>
      </c>
      <c r="C121" s="293" t="s">
        <v>219</v>
      </c>
      <c r="D121" s="293" t="s">
        <v>220</v>
      </c>
      <c r="E121" s="603" t="s">
        <v>221</v>
      </c>
      <c r="F121" s="497">
        <v>23229</v>
      </c>
      <c r="G121" s="293">
        <v>0</v>
      </c>
      <c r="H121" s="293">
        <f t="shared" si="20"/>
        <v>0</v>
      </c>
      <c r="I121" s="298"/>
      <c r="J121" s="216">
        <v>0</v>
      </c>
      <c r="K121" s="495">
        <f>(+F121+G121+H121+J121)</f>
        <v>23229</v>
      </c>
      <c r="L121" s="293">
        <f t="shared" si="19"/>
        <v>7863</v>
      </c>
      <c r="M121" s="394">
        <v>495</v>
      </c>
      <c r="N121" s="496">
        <v>0</v>
      </c>
      <c r="O121" s="496">
        <f>+ROUND((K121*0.0145),0)</f>
        <v>337</v>
      </c>
      <c r="P121" s="293">
        <v>187</v>
      </c>
      <c r="Q121" s="216">
        <v>7215</v>
      </c>
      <c r="R121" s="216">
        <v>554</v>
      </c>
      <c r="S121" s="496">
        <f>+L121+M121+N121+O121+P121+Q121+R121</f>
        <v>16651</v>
      </c>
      <c r="T121" s="496">
        <f>+K121+S121</f>
        <v>39880</v>
      </c>
      <c r="U121" s="208"/>
    </row>
    <row r="122" spans="1:27">
      <c r="A122" s="349">
        <f t="shared" si="18"/>
        <v>46</v>
      </c>
      <c r="B122" s="159"/>
      <c r="C122" s="293"/>
      <c r="D122" s="216"/>
      <c r="E122" s="493"/>
      <c r="F122" s="293"/>
      <c r="G122" s="293"/>
      <c r="H122" s="293"/>
      <c r="I122" s="298"/>
      <c r="J122" s="293"/>
      <c r="K122" s="495"/>
      <c r="L122" s="293"/>
      <c r="M122" s="394"/>
      <c r="N122" s="496"/>
      <c r="O122" s="496"/>
      <c r="P122" s="293"/>
      <c r="Q122" s="293"/>
      <c r="R122" s="293"/>
      <c r="S122" s="496"/>
      <c r="T122" s="496"/>
      <c r="U122" s="208"/>
    </row>
    <row r="123" spans="1:27">
      <c r="A123" s="349">
        <f t="shared" si="18"/>
        <v>47</v>
      </c>
      <c r="B123" s="219"/>
      <c r="C123" s="293"/>
      <c r="D123" s="293"/>
      <c r="E123" s="493"/>
      <c r="F123" s="293"/>
      <c r="G123" s="293"/>
      <c r="H123" s="305"/>
      <c r="I123" s="298"/>
      <c r="J123" s="293"/>
      <c r="K123" s="495"/>
      <c r="L123" s="293"/>
      <c r="M123" s="394"/>
      <c r="N123" s="496"/>
      <c r="O123" s="496"/>
      <c r="P123" s="293"/>
      <c r="Q123" s="293"/>
      <c r="R123" s="293"/>
      <c r="S123" s="496"/>
      <c r="T123" s="496"/>
      <c r="U123" s="208"/>
    </row>
    <row r="124" spans="1:27" ht="12">
      <c r="A124" s="349">
        <f t="shared" si="18"/>
        <v>48</v>
      </c>
      <c r="B124" s="291"/>
      <c r="C124" s="211"/>
      <c r="D124" s="211"/>
      <c r="E124" s="200"/>
      <c r="F124" s="293"/>
      <c r="G124" s="293"/>
      <c r="H124" s="305"/>
      <c r="I124" s="501"/>
      <c r="J124" s="293"/>
      <c r="K124" s="495"/>
      <c r="L124" s="293"/>
      <c r="M124" s="400"/>
      <c r="N124" s="496"/>
      <c r="O124" s="398"/>
      <c r="P124" s="401"/>
      <c r="Q124" s="395"/>
      <c r="R124" s="395"/>
      <c r="S124" s="398"/>
      <c r="T124" s="398"/>
      <c r="U124" s="208"/>
    </row>
    <row r="125" spans="1:27">
      <c r="A125" s="349">
        <f t="shared" si="18"/>
        <v>49</v>
      </c>
      <c r="B125" s="219"/>
      <c r="C125" s="499"/>
      <c r="D125" s="216"/>
      <c r="E125" s="603"/>
      <c r="F125" s="497"/>
      <c r="G125" s="293"/>
      <c r="H125" s="293"/>
      <c r="I125" s="298"/>
      <c r="J125" s="216"/>
      <c r="K125" s="495"/>
      <c r="L125" s="293"/>
      <c r="M125" s="394"/>
      <c r="N125" s="496"/>
      <c r="O125" s="496"/>
      <c r="P125" s="293"/>
      <c r="Q125" s="216"/>
      <c r="R125" s="216"/>
      <c r="S125" s="496"/>
      <c r="T125" s="496"/>
      <c r="U125" s="208"/>
    </row>
    <row r="126" spans="1:27">
      <c r="A126" s="349">
        <f t="shared" si="18"/>
        <v>50</v>
      </c>
      <c r="B126" s="219"/>
      <c r="C126" s="500"/>
      <c r="D126" s="293"/>
      <c r="E126" s="493"/>
      <c r="F126" s="293"/>
      <c r="G126" s="293"/>
      <c r="H126" s="293"/>
      <c r="I126" s="298"/>
      <c r="J126" s="293"/>
      <c r="K126" s="495"/>
      <c r="L126" s="293"/>
      <c r="M126" s="394"/>
      <c r="N126" s="496"/>
      <c r="O126" s="496"/>
      <c r="P126" s="293"/>
      <c r="Q126" s="293"/>
      <c r="R126" s="293"/>
      <c r="S126" s="496"/>
      <c r="T126" s="496"/>
      <c r="U126" s="208"/>
    </row>
    <row r="127" spans="1:27">
      <c r="A127" s="350"/>
      <c r="B127" s="350"/>
      <c r="C127" s="335" t="s">
        <v>59</v>
      </c>
      <c r="D127" s="319" t="s">
        <v>122</v>
      </c>
      <c r="E127" s="13" t="s">
        <v>59</v>
      </c>
      <c r="F127" s="204">
        <f>SUM(F102:F126)</f>
        <v>842349</v>
      </c>
      <c r="G127" s="204">
        <f>SUM(G102:G126)</f>
        <v>0</v>
      </c>
      <c r="H127" s="204">
        <f>SUM(H102:H126)</f>
        <v>221920.64999999994</v>
      </c>
      <c r="I127" s="13" t="s">
        <v>59</v>
      </c>
      <c r="J127" s="204">
        <f>SUM(J102:J126)</f>
        <v>2978</v>
      </c>
      <c r="K127" s="204">
        <f t="shared" ref="K127:S127" si="25">SUM(K102:K126)</f>
        <v>1067247.6499999999</v>
      </c>
      <c r="L127" s="205">
        <f t="shared" si="25"/>
        <v>361264</v>
      </c>
      <c r="M127" s="204">
        <f t="shared" si="25"/>
        <v>9899</v>
      </c>
      <c r="N127" s="206">
        <f t="shared" si="25"/>
        <v>0</v>
      </c>
      <c r="O127" s="206">
        <f t="shared" si="25"/>
        <v>15472.9005</v>
      </c>
      <c r="P127" s="206">
        <f t="shared" si="25"/>
        <v>3740</v>
      </c>
      <c r="Q127" s="204">
        <f t="shared" si="25"/>
        <v>146512</v>
      </c>
      <c r="R127" s="204">
        <f t="shared" si="25"/>
        <v>8502</v>
      </c>
      <c r="S127" s="206">
        <f t="shared" si="25"/>
        <v>545389.90049999999</v>
      </c>
      <c r="T127" s="206">
        <f>SUM(T102:T126)</f>
        <v>1612637.5505000001</v>
      </c>
      <c r="U127" s="208"/>
    </row>
    <row r="128" spans="1:27">
      <c r="A128" s="336"/>
      <c r="B128" s="337"/>
      <c r="C128" s="337"/>
      <c r="D128" s="319" t="s">
        <v>317</v>
      </c>
      <c r="E128" s="13" t="s">
        <v>59</v>
      </c>
      <c r="F128" s="204">
        <f>F127+F41</f>
        <v>2308633</v>
      </c>
      <c r="G128" s="204">
        <f>G127+G41</f>
        <v>0</v>
      </c>
      <c r="H128" s="204">
        <f>H127+H41</f>
        <v>575290.44999999995</v>
      </c>
      <c r="I128" s="13" t="s">
        <v>59</v>
      </c>
      <c r="J128" s="204">
        <f t="shared" ref="J128:T128" si="26">J127+J41</f>
        <v>14144</v>
      </c>
      <c r="K128" s="204">
        <f t="shared" si="26"/>
        <v>2898067.45</v>
      </c>
      <c r="L128" s="205">
        <f t="shared" si="26"/>
        <v>980996</v>
      </c>
      <c r="M128" s="204">
        <f t="shared" si="26"/>
        <v>22273</v>
      </c>
      <c r="N128" s="206">
        <f t="shared" si="26"/>
        <v>0</v>
      </c>
      <c r="O128" s="206">
        <f t="shared" si="26"/>
        <v>42017.735375000004</v>
      </c>
      <c r="P128" s="206">
        <f t="shared" si="26"/>
        <v>8415</v>
      </c>
      <c r="Q128" s="204">
        <f t="shared" si="26"/>
        <v>314937</v>
      </c>
      <c r="R128" s="204">
        <f t="shared" si="26"/>
        <v>17927</v>
      </c>
      <c r="S128" s="206">
        <f t="shared" si="26"/>
        <v>1386565.7353749999</v>
      </c>
      <c r="T128" s="206">
        <f t="shared" si="26"/>
        <v>4284633.1853750004</v>
      </c>
      <c r="U128" s="208"/>
    </row>
    <row r="129" spans="1:74" ht="12.75">
      <c r="A129" s="66" t="s">
        <v>60</v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</row>
    <row r="130" spans="1:74" ht="12.75">
      <c r="A130" s="66" t="s">
        <v>61</v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</row>
    <row r="131" spans="1:74" ht="12.75">
      <c r="A131" s="66" t="s">
        <v>366</v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9"/>
      <c r="BF131" s="209"/>
      <c r="BG131" s="209"/>
      <c r="BH131" s="209"/>
      <c r="BI131" s="209"/>
      <c r="BJ131" s="209"/>
      <c r="BK131" s="209"/>
      <c r="BL131" s="209"/>
      <c r="BM131" s="209"/>
      <c r="BN131" s="209"/>
      <c r="BO131" s="209"/>
      <c r="BP131" s="209"/>
      <c r="BQ131" s="209"/>
      <c r="BR131" s="209"/>
      <c r="BS131" s="209"/>
      <c r="BT131" s="209"/>
      <c r="BU131" s="209"/>
      <c r="BV131" s="209"/>
    </row>
    <row r="132" spans="1:74" ht="12.75">
      <c r="A132" s="66" t="s">
        <v>367</v>
      </c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9"/>
      <c r="BF132" s="209"/>
      <c r="BG132" s="209"/>
      <c r="BH132" s="209"/>
      <c r="BI132" s="209"/>
      <c r="BJ132" s="209"/>
      <c r="BK132" s="209"/>
      <c r="BL132" s="209"/>
      <c r="BM132" s="209"/>
      <c r="BN132" s="209"/>
      <c r="BO132" s="209"/>
      <c r="BP132" s="209"/>
      <c r="BQ132" s="209"/>
      <c r="BR132" s="209"/>
      <c r="BS132" s="209"/>
      <c r="BT132" s="209"/>
      <c r="BU132" s="209"/>
      <c r="BV132" s="209"/>
    </row>
    <row r="133" spans="1:74" ht="12.75">
      <c r="A133" s="66" t="s">
        <v>368</v>
      </c>
      <c r="B133" s="208"/>
      <c r="C133" s="208"/>
      <c r="D133" s="208"/>
      <c r="E133" s="208"/>
      <c r="F133" s="208"/>
      <c r="G133" s="3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9"/>
      <c r="BF133" s="209"/>
      <c r="BG133" s="209"/>
      <c r="BH133" s="209"/>
      <c r="BI133" s="209"/>
      <c r="BJ133" s="209"/>
      <c r="BK133" s="209"/>
      <c r="BL133" s="209"/>
      <c r="BM133" s="209"/>
      <c r="BN133" s="209"/>
      <c r="BO133" s="209"/>
      <c r="BP133" s="209"/>
      <c r="BQ133" s="209"/>
      <c r="BR133" s="209"/>
      <c r="BS133" s="209"/>
      <c r="BT133" s="209"/>
      <c r="BU133" s="209"/>
      <c r="BV133" s="209"/>
    </row>
    <row r="134" spans="1:74" ht="13.5" thickBot="1">
      <c r="A134" s="240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</row>
    <row r="135" spans="1:74" ht="12.75" thickTop="1" thickBot="1">
      <c r="A135" s="237"/>
      <c r="B135" s="309" t="s">
        <v>5</v>
      </c>
      <c r="C135" s="310"/>
      <c r="D135" s="310"/>
      <c r="E135" s="310"/>
      <c r="F135" s="310"/>
      <c r="G135" s="310"/>
      <c r="H135" s="310"/>
      <c r="I135" s="310"/>
      <c r="J135" s="311"/>
      <c r="K135" s="312"/>
      <c r="L135" s="313"/>
      <c r="M135" s="208"/>
      <c r="N135" s="208"/>
      <c r="O135" s="208"/>
      <c r="P135" s="208"/>
      <c r="Q135" s="208"/>
      <c r="R135" s="208"/>
      <c r="S135" s="208"/>
      <c r="T135" s="208"/>
      <c r="U135" s="208"/>
    </row>
    <row r="136" spans="1:74">
      <c r="A136" s="237"/>
      <c r="B136" s="314" t="s">
        <v>62</v>
      </c>
      <c r="C136" s="315"/>
      <c r="D136" s="315"/>
      <c r="E136" s="315"/>
      <c r="F136" s="315"/>
      <c r="G136" s="315"/>
      <c r="H136" s="315"/>
      <c r="I136" s="315"/>
      <c r="J136" s="315"/>
      <c r="K136" s="315"/>
      <c r="L136" s="316"/>
      <c r="M136" s="208"/>
      <c r="N136" s="208"/>
      <c r="O136" s="208"/>
      <c r="P136" s="208"/>
      <c r="Q136" s="208"/>
      <c r="R136" s="208"/>
      <c r="S136" s="208"/>
      <c r="T136" s="208"/>
      <c r="U136" s="208"/>
    </row>
    <row r="137" spans="1:74">
      <c r="A137" s="237"/>
      <c r="B137" s="255" t="s">
        <v>6</v>
      </c>
      <c r="C137" s="257" t="s">
        <v>7</v>
      </c>
      <c r="D137" s="257" t="s">
        <v>8</v>
      </c>
      <c r="E137" s="257" t="s">
        <v>9</v>
      </c>
      <c r="F137" s="257" t="s">
        <v>10</v>
      </c>
      <c r="G137" s="257" t="s">
        <v>11</v>
      </c>
      <c r="H137" s="257" t="s">
        <v>12</v>
      </c>
      <c r="I137" s="257" t="s">
        <v>13</v>
      </c>
      <c r="J137" s="257" t="s">
        <v>14</v>
      </c>
      <c r="K137" s="257" t="s">
        <v>15</v>
      </c>
      <c r="L137" s="317" t="s">
        <v>16</v>
      </c>
      <c r="M137" s="262"/>
      <c r="N137" s="208"/>
      <c r="O137" s="208"/>
      <c r="P137" s="208"/>
      <c r="Q137" s="208"/>
      <c r="R137" s="208"/>
      <c r="S137" s="208"/>
      <c r="T137" s="208"/>
      <c r="U137" s="208"/>
    </row>
    <row r="138" spans="1:74">
      <c r="A138" s="237"/>
      <c r="B138" s="255"/>
      <c r="C138" s="256"/>
      <c r="D138" s="257"/>
      <c r="E138" s="256"/>
      <c r="F138" s="290" t="s">
        <v>63</v>
      </c>
      <c r="G138" s="318" t="s">
        <v>64</v>
      </c>
      <c r="H138" s="319" t="s">
        <v>65</v>
      </c>
      <c r="I138" s="319" t="s">
        <v>54</v>
      </c>
      <c r="J138" s="319" t="s">
        <v>66</v>
      </c>
      <c r="K138" s="319" t="s">
        <v>67</v>
      </c>
      <c r="L138" s="259"/>
      <c r="M138" s="262"/>
      <c r="N138" s="208"/>
      <c r="O138" s="208"/>
      <c r="P138" s="208"/>
      <c r="Q138" s="208"/>
      <c r="R138" s="208"/>
      <c r="S138" s="208"/>
      <c r="T138" s="208"/>
      <c r="U138" s="208"/>
    </row>
    <row r="139" spans="1:74" ht="21">
      <c r="A139" s="263"/>
      <c r="B139" s="264" t="s">
        <v>0</v>
      </c>
      <c r="C139" s="265"/>
      <c r="D139" s="266" t="s">
        <v>0</v>
      </c>
      <c r="E139" s="266" t="s">
        <v>68</v>
      </c>
      <c r="F139" s="320" t="s">
        <v>69</v>
      </c>
      <c r="G139" s="267"/>
      <c r="H139" s="267" t="s">
        <v>0</v>
      </c>
      <c r="I139" s="321" t="s">
        <v>70</v>
      </c>
      <c r="J139" s="267" t="s">
        <v>71</v>
      </c>
      <c r="K139" s="267" t="s">
        <v>72</v>
      </c>
      <c r="L139" s="322" t="s">
        <v>0</v>
      </c>
      <c r="M139" s="279"/>
      <c r="N139" s="279"/>
      <c r="O139" s="279"/>
      <c r="P139" s="208"/>
      <c r="Q139" s="208"/>
      <c r="R139" s="208"/>
      <c r="S139" s="208"/>
      <c r="T139" s="208"/>
      <c r="U139" s="208"/>
    </row>
    <row r="140" spans="1:74">
      <c r="A140" s="272"/>
      <c r="B140" s="273" t="s">
        <v>27</v>
      </c>
      <c r="C140" s="267" t="s">
        <v>27</v>
      </c>
      <c r="D140" s="267" t="s">
        <v>28</v>
      </c>
      <c r="E140" s="267" t="s">
        <v>73</v>
      </c>
      <c r="F140" s="267" t="s">
        <v>73</v>
      </c>
      <c r="G140" s="267" t="s">
        <v>74</v>
      </c>
      <c r="H140" s="267" t="s">
        <v>196</v>
      </c>
      <c r="I140" s="267" t="s">
        <v>73</v>
      </c>
      <c r="J140" s="267" t="s">
        <v>73</v>
      </c>
      <c r="K140" s="267" t="s">
        <v>73</v>
      </c>
      <c r="L140" s="323" t="s">
        <v>75</v>
      </c>
      <c r="M140" s="279"/>
      <c r="N140" s="279"/>
      <c r="O140" s="279"/>
      <c r="P140" s="208"/>
      <c r="Q140" s="208"/>
      <c r="R140" s="208"/>
      <c r="S140" s="208"/>
      <c r="T140" s="208"/>
      <c r="U140" s="208"/>
    </row>
    <row r="141" spans="1:74" ht="12" thickBot="1">
      <c r="A141" s="280" t="s">
        <v>40</v>
      </c>
      <c r="B141" s="281" t="s">
        <v>41</v>
      </c>
      <c r="C141" s="282" t="s">
        <v>76</v>
      </c>
      <c r="D141" s="282" t="s">
        <v>43</v>
      </c>
      <c r="E141" s="282"/>
      <c r="F141" s="324" t="s">
        <v>77</v>
      </c>
      <c r="G141" s="324" t="s">
        <v>77</v>
      </c>
      <c r="H141" s="338">
        <v>0.25</v>
      </c>
      <c r="I141" s="324" t="s">
        <v>79</v>
      </c>
      <c r="J141" s="324" t="s">
        <v>79</v>
      </c>
      <c r="K141" s="324" t="s">
        <v>80</v>
      </c>
      <c r="L141" s="325" t="s">
        <v>50</v>
      </c>
      <c r="M141" s="279"/>
      <c r="N141" s="279"/>
      <c r="O141" s="279"/>
      <c r="P141" s="208"/>
      <c r="Q141" s="208"/>
      <c r="R141" s="208"/>
      <c r="S141" s="208"/>
      <c r="T141" s="208"/>
      <c r="U141" s="208"/>
    </row>
    <row r="142" spans="1:74" ht="12" thickTop="1">
      <c r="A142" s="67">
        <f>A102</f>
        <v>26</v>
      </c>
      <c r="B142" s="489">
        <v>6976</v>
      </c>
      <c r="C142" s="233" t="s">
        <v>176</v>
      </c>
      <c r="D142" s="227" t="s">
        <v>420</v>
      </c>
      <c r="E142" s="477">
        <v>0</v>
      </c>
      <c r="F142" s="477">
        <v>0</v>
      </c>
      <c r="G142" s="462">
        <v>0</v>
      </c>
      <c r="H142" s="462">
        <v>0</v>
      </c>
      <c r="I142" s="477">
        <v>0</v>
      </c>
      <c r="J142" s="70">
        <v>0</v>
      </c>
      <c r="K142" s="70">
        <v>0</v>
      </c>
      <c r="L142" s="425">
        <f t="shared" ref="L142:L156" si="27">+E142+F142+G142+H142+I142+J142+K142</f>
        <v>0</v>
      </c>
      <c r="M142" s="208"/>
      <c r="N142" s="208"/>
      <c r="O142" s="208"/>
      <c r="P142" s="208"/>
      <c r="Q142" s="208"/>
      <c r="R142" s="208"/>
      <c r="S142" s="208"/>
      <c r="T142" s="208"/>
      <c r="U142" s="208"/>
    </row>
    <row r="143" spans="1:74">
      <c r="A143" s="67">
        <f t="shared" ref="A143:A166" si="28">A142+1</f>
        <v>27</v>
      </c>
      <c r="B143" s="428">
        <v>6897</v>
      </c>
      <c r="C143" s="230" t="s">
        <v>217</v>
      </c>
      <c r="D143" s="233" t="s">
        <v>218</v>
      </c>
      <c r="E143" s="477">
        <v>0</v>
      </c>
      <c r="F143" s="477">
        <v>0</v>
      </c>
      <c r="G143" s="462">
        <v>0</v>
      </c>
      <c r="H143" s="462">
        <v>0</v>
      </c>
      <c r="I143" s="477">
        <v>0</v>
      </c>
      <c r="J143" s="70">
        <v>0</v>
      </c>
      <c r="K143" s="70">
        <v>0</v>
      </c>
      <c r="L143" s="425">
        <f t="shared" si="27"/>
        <v>0</v>
      </c>
      <c r="M143" s="208"/>
      <c r="N143" s="208"/>
      <c r="O143" s="208"/>
      <c r="P143" s="208"/>
      <c r="Q143" s="208"/>
      <c r="R143" s="208"/>
      <c r="S143" s="208"/>
      <c r="T143" s="208"/>
      <c r="U143" s="208"/>
    </row>
    <row r="144" spans="1:74">
      <c r="A144" s="67">
        <f t="shared" si="28"/>
        <v>28</v>
      </c>
      <c r="B144" s="428">
        <v>6876</v>
      </c>
      <c r="C144" s="228" t="s">
        <v>96</v>
      </c>
      <c r="D144" s="233" t="s">
        <v>202</v>
      </c>
      <c r="E144" s="477">
        <v>0</v>
      </c>
      <c r="F144" s="477">
        <v>0</v>
      </c>
      <c r="G144" s="462">
        <f t="shared" ref="G144:G157" si="29">+F104*0.1</f>
        <v>5491.8</v>
      </c>
      <c r="H144" s="462">
        <f t="shared" ref="H144:H157" si="30">+F104*0.25</f>
        <v>13729.5</v>
      </c>
      <c r="I144" s="477">
        <v>0</v>
      </c>
      <c r="J144" s="70">
        <v>0</v>
      </c>
      <c r="K144" s="70">
        <v>0</v>
      </c>
      <c r="L144" s="425">
        <f t="shared" si="27"/>
        <v>19221.3</v>
      </c>
      <c r="M144" s="208"/>
      <c r="N144" s="208"/>
      <c r="O144" s="208"/>
      <c r="P144" s="208"/>
      <c r="Q144" s="208"/>
      <c r="R144" s="208"/>
      <c r="S144" s="208"/>
      <c r="T144" s="208"/>
      <c r="U144" s="208"/>
    </row>
    <row r="145" spans="1:21">
      <c r="A145" s="67">
        <f t="shared" si="28"/>
        <v>29</v>
      </c>
      <c r="B145" s="428">
        <v>6955</v>
      </c>
      <c r="C145" s="228" t="s">
        <v>96</v>
      </c>
      <c r="D145" s="227" t="s">
        <v>421</v>
      </c>
      <c r="E145" s="477">
        <v>0</v>
      </c>
      <c r="F145" s="477">
        <v>0</v>
      </c>
      <c r="G145" s="462">
        <f t="shared" si="29"/>
        <v>5491.8</v>
      </c>
      <c r="H145" s="462">
        <f t="shared" si="30"/>
        <v>13729.5</v>
      </c>
      <c r="I145" s="477">
        <v>0</v>
      </c>
      <c r="J145" s="70">
        <v>0</v>
      </c>
      <c r="K145" s="70">
        <v>0</v>
      </c>
      <c r="L145" s="425">
        <f t="shared" si="27"/>
        <v>19221.3</v>
      </c>
      <c r="M145" s="208"/>
      <c r="N145" s="208"/>
      <c r="O145" s="208"/>
      <c r="P145" s="208"/>
      <c r="Q145" s="208"/>
      <c r="R145" s="208"/>
      <c r="S145" s="208"/>
      <c r="T145" s="208"/>
      <c r="U145" s="208"/>
    </row>
    <row r="146" spans="1:21">
      <c r="A146" s="67">
        <f t="shared" si="28"/>
        <v>30</v>
      </c>
      <c r="B146" s="428">
        <v>6018</v>
      </c>
      <c r="C146" s="230" t="s">
        <v>96</v>
      </c>
      <c r="D146" s="230" t="s">
        <v>204</v>
      </c>
      <c r="E146" s="477">
        <v>0</v>
      </c>
      <c r="F146" s="477">
        <v>0</v>
      </c>
      <c r="G146" s="462">
        <f t="shared" si="29"/>
        <v>5491.8</v>
      </c>
      <c r="H146" s="462">
        <f t="shared" si="30"/>
        <v>13729.5</v>
      </c>
      <c r="I146" s="477">
        <v>0</v>
      </c>
      <c r="J146" s="70">
        <v>0</v>
      </c>
      <c r="K146" s="70">
        <v>0</v>
      </c>
      <c r="L146" s="425">
        <f t="shared" si="27"/>
        <v>19221.3</v>
      </c>
      <c r="M146" s="208"/>
      <c r="N146" s="208"/>
      <c r="O146" s="208"/>
      <c r="P146" s="208"/>
      <c r="Q146" s="208"/>
      <c r="R146" s="208"/>
      <c r="S146" s="208"/>
      <c r="T146" s="208"/>
      <c r="U146" s="208"/>
    </row>
    <row r="147" spans="1:21">
      <c r="A147" s="67">
        <f t="shared" si="28"/>
        <v>31</v>
      </c>
      <c r="B147" s="428">
        <v>6788</v>
      </c>
      <c r="C147" s="230" t="s">
        <v>96</v>
      </c>
      <c r="D147" s="230" t="s">
        <v>204</v>
      </c>
      <c r="E147" s="477">
        <v>0</v>
      </c>
      <c r="F147" s="477">
        <v>0</v>
      </c>
      <c r="G147" s="462">
        <f t="shared" si="29"/>
        <v>5491.8</v>
      </c>
      <c r="H147" s="462">
        <f t="shared" si="30"/>
        <v>13729.5</v>
      </c>
      <c r="I147" s="477">
        <v>0</v>
      </c>
      <c r="J147" s="70">
        <v>0</v>
      </c>
      <c r="K147" s="70">
        <v>0</v>
      </c>
      <c r="L147" s="425">
        <f t="shared" si="27"/>
        <v>19221.3</v>
      </c>
      <c r="M147" s="208"/>
      <c r="N147" s="208"/>
      <c r="O147" s="208"/>
      <c r="P147" s="208"/>
      <c r="Q147" s="208"/>
      <c r="R147" s="208"/>
      <c r="S147" s="208"/>
      <c r="T147" s="208"/>
      <c r="U147" s="208"/>
    </row>
    <row r="148" spans="1:21">
      <c r="A148" s="67">
        <f t="shared" si="28"/>
        <v>32</v>
      </c>
      <c r="B148" s="428">
        <v>6882</v>
      </c>
      <c r="C148" s="233" t="s">
        <v>100</v>
      </c>
      <c r="D148" s="233" t="s">
        <v>205</v>
      </c>
      <c r="E148" s="477">
        <v>0</v>
      </c>
      <c r="F148" s="477">
        <v>0</v>
      </c>
      <c r="G148" s="462">
        <f t="shared" si="29"/>
        <v>4973.1000000000004</v>
      </c>
      <c r="H148" s="462">
        <f t="shared" si="30"/>
        <v>12432.75</v>
      </c>
      <c r="I148" s="477">
        <v>0</v>
      </c>
      <c r="J148" s="70">
        <v>0</v>
      </c>
      <c r="K148" s="70">
        <v>0</v>
      </c>
      <c r="L148" s="425">
        <f t="shared" si="27"/>
        <v>17405.849999999999</v>
      </c>
      <c r="M148" s="208"/>
      <c r="N148" s="208"/>
      <c r="O148" s="208"/>
      <c r="P148" s="208"/>
      <c r="Q148" s="208"/>
      <c r="R148" s="208"/>
      <c r="S148" s="208"/>
      <c r="T148" s="208"/>
      <c r="U148" s="208"/>
    </row>
    <row r="149" spans="1:21">
      <c r="A149" s="67">
        <f t="shared" si="28"/>
        <v>33</v>
      </c>
      <c r="B149" s="428">
        <v>6690</v>
      </c>
      <c r="C149" s="233" t="s">
        <v>111</v>
      </c>
      <c r="D149" s="233" t="s">
        <v>206</v>
      </c>
      <c r="E149" s="477">
        <v>0</v>
      </c>
      <c r="F149" s="477">
        <v>0</v>
      </c>
      <c r="G149" s="462">
        <f t="shared" si="29"/>
        <v>4973.1000000000004</v>
      </c>
      <c r="H149" s="462">
        <f t="shared" si="30"/>
        <v>12432.75</v>
      </c>
      <c r="I149" s="477">
        <v>0</v>
      </c>
      <c r="J149" s="70">
        <v>0</v>
      </c>
      <c r="K149" s="70">
        <v>0</v>
      </c>
      <c r="L149" s="425">
        <f t="shared" si="27"/>
        <v>17405.849999999999</v>
      </c>
      <c r="M149" s="208"/>
      <c r="N149" s="208"/>
      <c r="O149" s="208"/>
      <c r="P149" s="208"/>
      <c r="Q149" s="208"/>
      <c r="R149" s="208"/>
      <c r="S149" s="208"/>
      <c r="T149" s="208"/>
      <c r="U149" s="208"/>
    </row>
    <row r="150" spans="1:21">
      <c r="A150" s="67">
        <f t="shared" si="28"/>
        <v>34</v>
      </c>
      <c r="B150" s="428">
        <v>7224</v>
      </c>
      <c r="C150" s="233" t="s">
        <v>207</v>
      </c>
      <c r="D150" s="233" t="s">
        <v>209</v>
      </c>
      <c r="E150" s="477">
        <v>0</v>
      </c>
      <c r="F150" s="477">
        <v>0</v>
      </c>
      <c r="G150" s="462">
        <f t="shared" si="29"/>
        <v>4526.2</v>
      </c>
      <c r="H150" s="462">
        <f t="shared" si="30"/>
        <v>11315.5</v>
      </c>
      <c r="I150" s="477">
        <v>0</v>
      </c>
      <c r="J150" s="70">
        <v>0</v>
      </c>
      <c r="K150" s="70">
        <v>0</v>
      </c>
      <c r="L150" s="425">
        <f t="shared" si="27"/>
        <v>15841.7</v>
      </c>
      <c r="M150" s="208"/>
      <c r="N150" s="208"/>
      <c r="O150" s="208"/>
      <c r="P150" s="208"/>
      <c r="Q150" s="208"/>
      <c r="R150" s="208"/>
      <c r="S150" s="208"/>
      <c r="T150" s="208"/>
      <c r="U150" s="208"/>
    </row>
    <row r="151" spans="1:21">
      <c r="A151" s="67">
        <f t="shared" si="28"/>
        <v>35</v>
      </c>
      <c r="B151" s="490">
        <v>6972</v>
      </c>
      <c r="C151" s="231" t="s">
        <v>194</v>
      </c>
      <c r="D151" s="231" t="s">
        <v>387</v>
      </c>
      <c r="E151" s="477">
        <v>0</v>
      </c>
      <c r="F151" s="477">
        <v>0</v>
      </c>
      <c r="G151" s="462">
        <f t="shared" si="29"/>
        <v>4273</v>
      </c>
      <c r="H151" s="462">
        <f t="shared" si="30"/>
        <v>10682.5</v>
      </c>
      <c r="I151" s="477">
        <v>0</v>
      </c>
      <c r="J151" s="70">
        <v>0</v>
      </c>
      <c r="K151" s="70">
        <v>0</v>
      </c>
      <c r="L151" s="425">
        <f t="shared" si="27"/>
        <v>14955.5</v>
      </c>
      <c r="M151" s="208"/>
      <c r="N151" s="208"/>
      <c r="O151" s="208"/>
      <c r="P151" s="208"/>
      <c r="Q151" s="208"/>
      <c r="R151" s="208"/>
      <c r="S151" s="208"/>
      <c r="T151" s="208"/>
      <c r="U151" s="208"/>
    </row>
    <row r="152" spans="1:21">
      <c r="A152" s="67">
        <f t="shared" si="28"/>
        <v>36</v>
      </c>
      <c r="B152" s="479">
        <v>6973</v>
      </c>
      <c r="C152" s="462" t="s">
        <v>194</v>
      </c>
      <c r="D152" s="462" t="s">
        <v>388</v>
      </c>
      <c r="E152" s="477">
        <v>0</v>
      </c>
      <c r="F152" s="477">
        <v>0</v>
      </c>
      <c r="G152" s="462">
        <f t="shared" si="29"/>
        <v>4273.1000000000004</v>
      </c>
      <c r="H152" s="462">
        <f t="shared" si="30"/>
        <v>10682.75</v>
      </c>
      <c r="I152" s="477">
        <v>0</v>
      </c>
      <c r="J152" s="70">
        <v>0</v>
      </c>
      <c r="K152" s="70">
        <v>0</v>
      </c>
      <c r="L152" s="425">
        <f t="shared" si="27"/>
        <v>14955.85</v>
      </c>
      <c r="M152" s="208"/>
      <c r="N152" s="208"/>
      <c r="O152" s="208"/>
      <c r="P152" s="208"/>
      <c r="Q152" s="208"/>
      <c r="R152" s="208"/>
      <c r="S152" s="208"/>
      <c r="T152" s="208"/>
      <c r="U152" s="208"/>
    </row>
    <row r="153" spans="1:21">
      <c r="A153" s="67">
        <f t="shared" si="28"/>
        <v>37</v>
      </c>
      <c r="B153" s="491">
        <v>6891</v>
      </c>
      <c r="C153" s="221" t="s">
        <v>194</v>
      </c>
      <c r="D153" s="221" t="s">
        <v>389</v>
      </c>
      <c r="E153" s="477">
        <v>0</v>
      </c>
      <c r="F153" s="477">
        <v>0</v>
      </c>
      <c r="G153" s="462">
        <f t="shared" si="29"/>
        <v>4273</v>
      </c>
      <c r="H153" s="462">
        <f t="shared" si="30"/>
        <v>10682.5</v>
      </c>
      <c r="I153" s="477">
        <v>0</v>
      </c>
      <c r="J153" s="70">
        <v>0</v>
      </c>
      <c r="K153" s="70">
        <v>0</v>
      </c>
      <c r="L153" s="425">
        <f t="shared" si="27"/>
        <v>14955.5</v>
      </c>
      <c r="M153" s="208"/>
      <c r="N153" s="208"/>
      <c r="O153" s="208"/>
      <c r="P153" s="208"/>
      <c r="Q153" s="208"/>
      <c r="R153" s="208"/>
      <c r="S153" s="208"/>
      <c r="T153" s="208"/>
      <c r="U153" s="208"/>
    </row>
    <row r="154" spans="1:21">
      <c r="A154" s="67">
        <f t="shared" si="28"/>
        <v>38</v>
      </c>
      <c r="B154" s="489">
        <v>6694</v>
      </c>
      <c r="C154" s="233" t="s">
        <v>194</v>
      </c>
      <c r="D154" s="233" t="s">
        <v>222</v>
      </c>
      <c r="E154" s="477">
        <v>0</v>
      </c>
      <c r="F154" s="477">
        <v>0</v>
      </c>
      <c r="G154" s="462">
        <f t="shared" si="29"/>
        <v>4014.3</v>
      </c>
      <c r="H154" s="462">
        <f t="shared" si="30"/>
        <v>10035.75</v>
      </c>
      <c r="I154" s="477">
        <v>0</v>
      </c>
      <c r="J154" s="70">
        <v>0</v>
      </c>
      <c r="K154" s="70">
        <v>0</v>
      </c>
      <c r="L154" s="425">
        <f t="shared" si="27"/>
        <v>14050.05</v>
      </c>
      <c r="M154" s="208"/>
      <c r="N154" s="208"/>
      <c r="O154" s="208"/>
      <c r="P154" s="208"/>
      <c r="Q154" s="208"/>
      <c r="R154" s="208"/>
      <c r="S154" s="208"/>
      <c r="T154" s="208"/>
      <c r="U154" s="208"/>
    </row>
    <row r="155" spans="1:21">
      <c r="A155" s="67">
        <f t="shared" si="28"/>
        <v>39</v>
      </c>
      <c r="B155" s="489">
        <v>6867</v>
      </c>
      <c r="C155" s="233" t="s">
        <v>194</v>
      </c>
      <c r="D155" s="233" t="s">
        <v>200</v>
      </c>
      <c r="E155" s="477">
        <v>0</v>
      </c>
      <c r="F155" s="477">
        <v>0</v>
      </c>
      <c r="G155" s="462">
        <f t="shared" si="29"/>
        <v>3500.8</v>
      </c>
      <c r="H155" s="462">
        <f t="shared" si="30"/>
        <v>8752</v>
      </c>
      <c r="I155" s="477">
        <v>0</v>
      </c>
      <c r="J155" s="70">
        <v>0</v>
      </c>
      <c r="K155" s="70">
        <v>0</v>
      </c>
      <c r="L155" s="425">
        <f t="shared" si="27"/>
        <v>12252.8</v>
      </c>
      <c r="M155" s="208"/>
      <c r="N155" s="208"/>
      <c r="O155" s="208"/>
      <c r="P155" s="208"/>
      <c r="Q155" s="208"/>
      <c r="R155" s="208"/>
      <c r="S155" s="208"/>
      <c r="T155" s="208"/>
      <c r="U155" s="208"/>
    </row>
    <row r="156" spans="1:21">
      <c r="A156" s="67">
        <f t="shared" si="28"/>
        <v>40</v>
      </c>
      <c r="B156" s="428">
        <v>6959</v>
      </c>
      <c r="C156" s="227" t="s">
        <v>194</v>
      </c>
      <c r="D156" s="227" t="s">
        <v>201</v>
      </c>
      <c r="E156" s="477">
        <v>0</v>
      </c>
      <c r="F156" s="477">
        <v>0</v>
      </c>
      <c r="G156" s="462">
        <f t="shared" si="29"/>
        <v>3500.8</v>
      </c>
      <c r="H156" s="462">
        <f t="shared" si="30"/>
        <v>8752</v>
      </c>
      <c r="I156" s="477">
        <v>0</v>
      </c>
      <c r="J156" s="70">
        <v>0</v>
      </c>
      <c r="K156" s="70">
        <v>0</v>
      </c>
      <c r="L156" s="425">
        <f t="shared" si="27"/>
        <v>12252.8</v>
      </c>
      <c r="M156" s="208"/>
      <c r="N156" s="208"/>
      <c r="O156" s="208"/>
      <c r="P156" s="208"/>
      <c r="Q156" s="208"/>
      <c r="R156" s="208"/>
      <c r="S156" s="208"/>
      <c r="T156" s="208"/>
      <c r="U156" s="208"/>
    </row>
    <row r="157" spans="1:21">
      <c r="A157" s="67">
        <f t="shared" si="28"/>
        <v>41</v>
      </c>
      <c r="B157" s="492">
        <v>6974</v>
      </c>
      <c r="C157" s="423" t="s">
        <v>194</v>
      </c>
      <c r="D157" s="423" t="s">
        <v>422</v>
      </c>
      <c r="E157" s="477">
        <v>0</v>
      </c>
      <c r="F157" s="477">
        <v>0</v>
      </c>
      <c r="G157" s="462">
        <f t="shared" si="29"/>
        <v>3131.3</v>
      </c>
      <c r="H157" s="462">
        <f t="shared" si="30"/>
        <v>7828.25</v>
      </c>
      <c r="I157" s="477">
        <v>0</v>
      </c>
      <c r="J157" s="70">
        <v>0</v>
      </c>
      <c r="K157" s="70">
        <v>0</v>
      </c>
      <c r="L157" s="425">
        <f>+E157+F157+G157+H157+I157+J157+K157</f>
        <v>10959.55</v>
      </c>
      <c r="M157" s="208"/>
      <c r="N157" s="208"/>
      <c r="O157" s="208"/>
      <c r="P157" s="208"/>
      <c r="Q157" s="208"/>
      <c r="R157" s="208"/>
      <c r="S157" s="208"/>
      <c r="T157" s="208"/>
      <c r="U157" s="208"/>
    </row>
    <row r="158" spans="1:21">
      <c r="A158" s="67">
        <f t="shared" si="28"/>
        <v>42</v>
      </c>
      <c r="B158" s="428">
        <v>6954</v>
      </c>
      <c r="C158" s="227" t="s">
        <v>187</v>
      </c>
      <c r="D158" s="227" t="s">
        <v>213</v>
      </c>
      <c r="E158" s="477">
        <v>0</v>
      </c>
      <c r="F158" s="477">
        <v>0</v>
      </c>
      <c r="G158" s="462">
        <v>0</v>
      </c>
      <c r="H158" s="462">
        <v>0</v>
      </c>
      <c r="I158" s="477">
        <v>0</v>
      </c>
      <c r="J158" s="70">
        <v>0</v>
      </c>
      <c r="K158" s="70">
        <v>0</v>
      </c>
      <c r="L158" s="425">
        <f>+E158+F158+G158+H158+I158+J158+K158</f>
        <v>0</v>
      </c>
      <c r="M158" s="208"/>
      <c r="N158" s="208"/>
      <c r="O158" s="208"/>
      <c r="P158" s="208"/>
      <c r="Q158" s="208"/>
      <c r="R158" s="208"/>
      <c r="S158" s="208"/>
      <c r="T158" s="208"/>
      <c r="U158" s="208"/>
    </row>
    <row r="159" spans="1:21">
      <c r="A159" s="67">
        <f t="shared" si="28"/>
        <v>43</v>
      </c>
      <c r="B159" s="428">
        <v>6970</v>
      </c>
      <c r="C159" s="227" t="s">
        <v>161</v>
      </c>
      <c r="D159" s="227" t="s">
        <v>214</v>
      </c>
      <c r="E159" s="477">
        <v>0</v>
      </c>
      <c r="F159" s="477">
        <v>0</v>
      </c>
      <c r="G159" s="462">
        <v>0</v>
      </c>
      <c r="H159" s="462">
        <v>0</v>
      </c>
      <c r="I159" s="477">
        <v>0</v>
      </c>
      <c r="J159" s="70">
        <v>0</v>
      </c>
      <c r="K159" s="70">
        <v>0</v>
      </c>
      <c r="L159" s="425">
        <f>+E159+F159+G159+H159+I159+J159+K159</f>
        <v>0</v>
      </c>
      <c r="M159" s="208"/>
      <c r="N159" s="208"/>
      <c r="O159" s="208"/>
      <c r="P159" s="208"/>
      <c r="Q159" s="208"/>
      <c r="R159" s="208"/>
      <c r="S159" s="208"/>
      <c r="T159" s="208"/>
      <c r="U159" s="208"/>
    </row>
    <row r="160" spans="1:21">
      <c r="A160" s="67">
        <f t="shared" si="28"/>
        <v>44</v>
      </c>
      <c r="B160" s="428" t="s">
        <v>215</v>
      </c>
      <c r="C160" s="227" t="s">
        <v>191</v>
      </c>
      <c r="D160" s="227" t="s">
        <v>220</v>
      </c>
      <c r="E160" s="477">
        <v>0</v>
      </c>
      <c r="F160" s="477">
        <v>0</v>
      </c>
      <c r="G160" s="462">
        <v>0</v>
      </c>
      <c r="H160" s="462">
        <v>0</v>
      </c>
      <c r="I160" s="477">
        <v>0</v>
      </c>
      <c r="J160" s="70">
        <v>0</v>
      </c>
      <c r="K160" s="70">
        <v>0</v>
      </c>
      <c r="L160" s="425">
        <f>+E160+F160+G160+H160+I160+J160+K160</f>
        <v>0</v>
      </c>
      <c r="M160" s="208"/>
      <c r="N160" s="208"/>
      <c r="O160" s="208"/>
      <c r="P160" s="208"/>
      <c r="Q160" s="208"/>
      <c r="R160" s="208"/>
      <c r="S160" s="208"/>
      <c r="T160" s="208"/>
      <c r="U160" s="208"/>
    </row>
    <row r="161" spans="1:21">
      <c r="A161" s="67">
        <f t="shared" si="28"/>
        <v>45</v>
      </c>
      <c r="B161" s="428">
        <v>6072</v>
      </c>
      <c r="C161" s="227" t="s">
        <v>219</v>
      </c>
      <c r="D161" s="227" t="s">
        <v>220</v>
      </c>
      <c r="E161" s="477"/>
      <c r="F161" s="477"/>
      <c r="G161" s="462"/>
      <c r="H161" s="462"/>
      <c r="I161" s="477"/>
      <c r="J161" s="70"/>
      <c r="K161" s="70"/>
      <c r="L161" s="425"/>
      <c r="M161" s="208"/>
      <c r="N161" s="208"/>
      <c r="O161" s="208"/>
      <c r="P161" s="208"/>
      <c r="Q161" s="208"/>
      <c r="R161" s="208"/>
      <c r="S161" s="208"/>
      <c r="T161" s="208"/>
      <c r="U161" s="208"/>
    </row>
    <row r="162" spans="1:21">
      <c r="A162" s="67">
        <f t="shared" si="28"/>
        <v>46</v>
      </c>
      <c r="B162" s="159"/>
      <c r="C162" s="213"/>
      <c r="D162" s="388"/>
      <c r="E162" s="68"/>
      <c r="F162" s="68"/>
      <c r="G162" s="303"/>
      <c r="H162" s="303"/>
      <c r="I162" s="68"/>
      <c r="J162" s="71"/>
      <c r="K162" s="71"/>
      <c r="L162" s="69"/>
      <c r="M162" s="208"/>
      <c r="N162" s="208"/>
      <c r="O162" s="208"/>
      <c r="P162" s="208"/>
      <c r="Q162" s="208"/>
      <c r="R162" s="208"/>
      <c r="S162" s="208"/>
      <c r="T162" s="208"/>
      <c r="U162" s="208"/>
    </row>
    <row r="163" spans="1:21">
      <c r="A163" s="67">
        <f t="shared" si="28"/>
        <v>47</v>
      </c>
      <c r="B163" s="220"/>
      <c r="C163" s="293"/>
      <c r="D163" s="213"/>
      <c r="E163" s="68"/>
      <c r="F163" s="68"/>
      <c r="G163" s="303"/>
      <c r="H163" s="303"/>
      <c r="I163" s="68"/>
      <c r="J163" s="71"/>
      <c r="K163" s="71"/>
      <c r="L163" s="69"/>
      <c r="M163" s="208"/>
      <c r="N163" s="208"/>
      <c r="O163" s="208"/>
      <c r="P163" s="208"/>
      <c r="Q163" s="208"/>
      <c r="R163" s="208"/>
      <c r="S163" s="208"/>
      <c r="T163" s="208"/>
      <c r="U163" s="208"/>
    </row>
    <row r="164" spans="1:21">
      <c r="A164" s="67">
        <f t="shared" si="28"/>
        <v>48</v>
      </c>
      <c r="B164" s="159"/>
      <c r="C164" s="295"/>
      <c r="D164" s="333"/>
      <c r="E164" s="68"/>
      <c r="F164" s="68"/>
      <c r="G164" s="303"/>
      <c r="H164" s="303"/>
      <c r="I164" s="68"/>
      <c r="J164" s="71"/>
      <c r="K164" s="71"/>
      <c r="L164" s="69"/>
      <c r="M164" s="208"/>
      <c r="N164" s="208"/>
      <c r="O164" s="208"/>
      <c r="P164" s="208"/>
      <c r="Q164" s="208"/>
      <c r="R164" s="208"/>
      <c r="S164" s="208"/>
      <c r="T164" s="208"/>
      <c r="U164" s="208"/>
    </row>
    <row r="165" spans="1:21">
      <c r="A165" s="67">
        <f t="shared" si="28"/>
        <v>49</v>
      </c>
      <c r="B165" s="159"/>
      <c r="C165" s="293"/>
      <c r="D165" s="213"/>
      <c r="E165" s="68"/>
      <c r="F165" s="68"/>
      <c r="G165" s="303"/>
      <c r="H165" s="303"/>
      <c r="I165" s="68"/>
      <c r="J165" s="71"/>
      <c r="K165" s="71"/>
      <c r="L165" s="69"/>
      <c r="M165" s="208"/>
      <c r="N165" s="208"/>
      <c r="O165" s="208"/>
      <c r="P165" s="208"/>
      <c r="Q165" s="208"/>
      <c r="R165" s="208"/>
      <c r="S165" s="208"/>
      <c r="T165" s="208"/>
      <c r="U165" s="208"/>
    </row>
    <row r="166" spans="1:21">
      <c r="A166" s="67">
        <f t="shared" si="28"/>
        <v>50</v>
      </c>
      <c r="B166" s="334"/>
      <c r="C166" s="334"/>
      <c r="D166" s="334"/>
      <c r="E166" s="204"/>
      <c r="F166" s="204"/>
      <c r="G166" s="303"/>
      <c r="H166" s="303"/>
      <c r="I166" s="204"/>
      <c r="J166" s="204"/>
      <c r="K166" s="204"/>
      <c r="L166" s="207"/>
      <c r="M166" s="208"/>
      <c r="N166" s="208"/>
      <c r="O166" s="208"/>
      <c r="P166" s="208"/>
      <c r="Q166" s="208"/>
      <c r="R166" s="208"/>
      <c r="S166" s="208"/>
      <c r="T166" s="208"/>
      <c r="U166" s="208"/>
    </row>
    <row r="167" spans="1:21">
      <c r="A167" s="307"/>
      <c r="B167" s="307"/>
      <c r="C167" s="307"/>
      <c r="D167" s="290" t="s">
        <v>122</v>
      </c>
      <c r="E167" s="204">
        <f t="shared" ref="E167:L167" si="31">SUM(E142:E166)</f>
        <v>0</v>
      </c>
      <c r="F167" s="326">
        <f t="shared" si="31"/>
        <v>0</v>
      </c>
      <c r="G167" s="327">
        <f>SUM(G142:G166)</f>
        <v>63405.900000000009</v>
      </c>
      <c r="H167" s="327">
        <f t="shared" si="31"/>
        <v>158514.75</v>
      </c>
      <c r="I167" s="328">
        <f t="shared" si="31"/>
        <v>0</v>
      </c>
      <c r="J167" s="204">
        <f t="shared" si="31"/>
        <v>0</v>
      </c>
      <c r="K167" s="204">
        <f t="shared" si="31"/>
        <v>0</v>
      </c>
      <c r="L167" s="207">
        <f t="shared" si="31"/>
        <v>221920.64999999994</v>
      </c>
      <c r="M167" s="208"/>
      <c r="N167" s="208"/>
      <c r="O167" s="208"/>
      <c r="P167" s="208"/>
      <c r="Q167" s="208"/>
      <c r="R167" s="208"/>
      <c r="S167" s="208"/>
      <c r="T167" s="208"/>
      <c r="U167" s="208"/>
    </row>
    <row r="168" spans="1:21">
      <c r="A168" s="237" t="s">
        <v>63</v>
      </c>
      <c r="B168" s="237" t="s">
        <v>123</v>
      </c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</row>
    <row r="169" spans="1:21">
      <c r="A169" s="237" t="s">
        <v>64</v>
      </c>
      <c r="B169" s="237" t="s">
        <v>197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</row>
    <row r="170" spans="1:21">
      <c r="A170" s="237" t="s">
        <v>65</v>
      </c>
      <c r="B170" s="237" t="s">
        <v>83</v>
      </c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</row>
    <row r="171" spans="1:21">
      <c r="A171" s="237" t="s">
        <v>54</v>
      </c>
      <c r="B171" s="237" t="s">
        <v>126</v>
      </c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</row>
    <row r="172" spans="1:21">
      <c r="A172" s="237" t="s">
        <v>66</v>
      </c>
      <c r="B172" s="237" t="s">
        <v>127</v>
      </c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</row>
    <row r="173" spans="1:21" ht="12">
      <c r="A173" s="237" t="s">
        <v>67</v>
      </c>
      <c r="B173" s="237" t="s">
        <v>86</v>
      </c>
      <c r="C173" s="209"/>
      <c r="D173" s="209"/>
      <c r="E173" s="209"/>
      <c r="F173" s="209"/>
      <c r="G173" s="308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</row>
  </sheetData>
  <mergeCells count="4">
    <mergeCell ref="B10:J10"/>
    <mergeCell ref="I13:J14"/>
    <mergeCell ref="B96:J96"/>
    <mergeCell ref="I99:J100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9EB1-3764-4FAF-B604-D5DC0689AC45}">
  <sheetPr codeName="Sheet1">
    <tabColor theme="6" tint="0.79998168889431442"/>
  </sheetPr>
  <dimension ref="A1:BV121"/>
  <sheetViews>
    <sheetView view="pageBreakPreview" topLeftCell="A19" zoomScale="55" zoomScaleNormal="90" zoomScaleSheetLayoutView="55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21875" style="9" customWidth="1"/>
    <col min="3" max="3" width="29.5546875" style="9" customWidth="1"/>
    <col min="4" max="4" width="31.664062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11.8867187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225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226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12" thickTop="1">
      <c r="A17" s="67">
        <v>1</v>
      </c>
      <c r="B17" s="97">
        <v>7079</v>
      </c>
      <c r="C17" s="221" t="s">
        <v>230</v>
      </c>
      <c r="D17" s="221" t="s">
        <v>231</v>
      </c>
      <c r="E17" s="429" t="s">
        <v>212</v>
      </c>
      <c r="F17" s="204">
        <v>41372</v>
      </c>
      <c r="G17" s="204">
        <v>0</v>
      </c>
      <c r="H17" s="204">
        <v>0</v>
      </c>
      <c r="I17" s="456"/>
      <c r="J17" s="204">
        <v>0</v>
      </c>
      <c r="K17" s="204">
        <v>41372</v>
      </c>
      <c r="L17" s="204">
        <v>14004</v>
      </c>
      <c r="M17" s="204">
        <v>494</v>
      </c>
      <c r="N17" s="204">
        <v>0</v>
      </c>
      <c r="O17" s="204">
        <v>600</v>
      </c>
      <c r="P17" s="204">
        <v>187</v>
      </c>
      <c r="Q17" s="204">
        <v>7215</v>
      </c>
      <c r="R17" s="204">
        <v>554</v>
      </c>
      <c r="S17" s="204">
        <v>23054</v>
      </c>
      <c r="T17" s="204">
        <v>64426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467" t="s">
        <v>237</v>
      </c>
      <c r="C18" s="193" t="s">
        <v>238</v>
      </c>
      <c r="D18" s="193" t="s">
        <v>239</v>
      </c>
      <c r="E18" s="466" t="s">
        <v>240</v>
      </c>
      <c r="F18" s="121">
        <v>21678</v>
      </c>
      <c r="G18" s="99">
        <v>0</v>
      </c>
      <c r="H18" s="33">
        <v>0</v>
      </c>
      <c r="I18" s="161"/>
      <c r="J18" s="194">
        <v>0</v>
      </c>
      <c r="K18" s="387">
        <v>21678</v>
      </c>
      <c r="L18" s="386">
        <v>7338</v>
      </c>
      <c r="M18" s="121">
        <v>495</v>
      </c>
      <c r="N18" s="387">
        <v>0</v>
      </c>
      <c r="O18" s="387">
        <v>314</v>
      </c>
      <c r="P18" s="121">
        <v>187</v>
      </c>
      <c r="Q18" s="121">
        <v>7215</v>
      </c>
      <c r="R18" s="121">
        <v>554</v>
      </c>
      <c r="S18" s="387">
        <v>16103</v>
      </c>
      <c r="T18" s="387">
        <v>37781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467"/>
      <c r="C19" s="121"/>
      <c r="D19" s="468"/>
      <c r="E19" s="112"/>
      <c r="F19" s="105"/>
      <c r="G19" s="469"/>
      <c r="H19" s="33"/>
      <c r="I19" s="470"/>
      <c r="J19" s="105"/>
      <c r="K19" s="387"/>
      <c r="L19" s="386"/>
      <c r="M19" s="121"/>
      <c r="N19" s="387"/>
      <c r="O19" s="387"/>
      <c r="P19" s="121"/>
      <c r="Q19" s="121"/>
      <c r="R19" s="121"/>
      <c r="S19" s="387"/>
      <c r="T19" s="387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446"/>
      <c r="C20" s="471"/>
      <c r="D20" s="480"/>
      <c r="E20" s="472"/>
      <c r="F20" s="99"/>
      <c r="G20" s="99"/>
      <c r="H20" s="33"/>
      <c r="I20" s="102"/>
      <c r="J20" s="99"/>
      <c r="K20" s="387"/>
      <c r="L20" s="386"/>
      <c r="M20" s="121"/>
      <c r="N20" s="387"/>
      <c r="O20" s="99"/>
      <c r="P20" s="99"/>
      <c r="Q20" s="99"/>
      <c r="R20" s="99"/>
      <c r="S20" s="387"/>
      <c r="T20" s="387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56"/>
      <c r="C21" s="193"/>
      <c r="D21" s="392"/>
      <c r="E21" s="466"/>
      <c r="F21" s="121"/>
      <c r="G21" s="99"/>
      <c r="H21" s="33"/>
      <c r="I21" s="161"/>
      <c r="J21" s="194"/>
      <c r="K21" s="387"/>
      <c r="L21" s="386"/>
      <c r="M21" s="121"/>
      <c r="N21" s="387"/>
      <c r="O21" s="387"/>
      <c r="P21" s="121"/>
      <c r="Q21" s="105"/>
      <c r="R21" s="105"/>
      <c r="S21" s="387"/>
      <c r="T21" s="38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56"/>
      <c r="C22" s="121"/>
      <c r="D22" s="392"/>
      <c r="E22" s="466"/>
      <c r="F22" s="121"/>
      <c r="G22" s="99"/>
      <c r="H22" s="33"/>
      <c r="I22" s="161"/>
      <c r="J22" s="194"/>
      <c r="K22" s="387"/>
      <c r="L22" s="386"/>
      <c r="M22" s="121"/>
      <c r="N22" s="387"/>
      <c r="O22" s="387"/>
      <c r="P22" s="121"/>
      <c r="Q22" s="121"/>
      <c r="R22" s="121"/>
      <c r="S22" s="387"/>
      <c r="T22" s="38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56"/>
      <c r="C23" s="193"/>
      <c r="D23" s="392"/>
      <c r="E23" s="466"/>
      <c r="F23" s="121"/>
      <c r="G23" s="99"/>
      <c r="H23" s="33"/>
      <c r="I23" s="161"/>
      <c r="J23" s="194"/>
      <c r="K23" s="387"/>
      <c r="L23" s="386"/>
      <c r="M23" s="121"/>
      <c r="N23" s="387"/>
      <c r="O23" s="387"/>
      <c r="P23" s="121"/>
      <c r="Q23" s="121"/>
      <c r="R23" s="121"/>
      <c r="S23" s="387"/>
      <c r="T23" s="38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56"/>
      <c r="C24" s="121"/>
      <c r="D24" s="392"/>
      <c r="E24" s="466"/>
      <c r="F24" s="121"/>
      <c r="G24" s="99"/>
      <c r="H24" s="33"/>
      <c r="I24" s="161"/>
      <c r="J24" s="194"/>
      <c r="K24" s="387"/>
      <c r="L24" s="386"/>
      <c r="M24" s="121"/>
      <c r="N24" s="387"/>
      <c r="O24" s="387"/>
      <c r="P24" s="121"/>
      <c r="Q24" s="121"/>
      <c r="R24" s="121"/>
      <c r="S24" s="387"/>
      <c r="T24" s="38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156"/>
      <c r="C25" s="121"/>
      <c r="D25" s="392"/>
      <c r="E25" s="466"/>
      <c r="F25" s="121"/>
      <c r="G25" s="99"/>
      <c r="H25" s="33"/>
      <c r="I25" s="161"/>
      <c r="J25" s="194"/>
      <c r="K25" s="387"/>
      <c r="L25" s="386"/>
      <c r="M25" s="121"/>
      <c r="N25" s="387"/>
      <c r="O25" s="387"/>
      <c r="P25" s="121"/>
      <c r="Q25" s="121"/>
      <c r="R25" s="121"/>
      <c r="S25" s="387"/>
      <c r="T25" s="38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0">A25+1</f>
        <v>10</v>
      </c>
      <c r="B26" s="117"/>
      <c r="C26" s="115"/>
      <c r="D26" s="230"/>
      <c r="E26" s="104"/>
      <c r="F26" s="108"/>
      <c r="G26" s="108"/>
      <c r="H26" s="33"/>
      <c r="I26" s="473"/>
      <c r="J26" s="108"/>
      <c r="K26" s="109"/>
      <c r="L26" s="386"/>
      <c r="M26" s="108"/>
      <c r="N26" s="109"/>
      <c r="O26" s="108"/>
      <c r="P26" s="108"/>
      <c r="Q26" s="108"/>
      <c r="R26" s="108"/>
      <c r="S26" s="109"/>
      <c r="T26" s="10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0"/>
        <v>11</v>
      </c>
      <c r="B27" s="156"/>
      <c r="C27" s="121"/>
      <c r="D27" s="221"/>
      <c r="E27" s="474"/>
      <c r="F27" s="98"/>
      <c r="G27" s="99"/>
      <c r="H27" s="33"/>
      <c r="I27" s="161"/>
      <c r="J27" s="194"/>
      <c r="K27" s="387"/>
      <c r="L27" s="386"/>
      <c r="M27" s="121"/>
      <c r="N27" s="387"/>
      <c r="O27" s="387"/>
      <c r="P27" s="121"/>
      <c r="Q27" s="121"/>
      <c r="R27" s="121"/>
      <c r="S27" s="387"/>
      <c r="T27" s="38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0"/>
        <v>12</v>
      </c>
      <c r="B28" s="117"/>
      <c r="C28" s="115"/>
      <c r="D28" s="227"/>
      <c r="E28" s="112"/>
      <c r="F28" s="108"/>
      <c r="G28" s="108"/>
      <c r="H28" s="33"/>
      <c r="I28" s="116"/>
      <c r="J28" s="108"/>
      <c r="K28" s="109"/>
      <c r="L28" s="386"/>
      <c r="M28" s="108"/>
      <c r="N28" s="109"/>
      <c r="O28" s="109"/>
      <c r="P28" s="108"/>
      <c r="Q28" s="105"/>
      <c r="R28" s="105"/>
      <c r="S28" s="109"/>
      <c r="T28" s="10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0"/>
        <v>13</v>
      </c>
      <c r="B29" s="117"/>
      <c r="C29" s="115"/>
      <c r="D29" s="227"/>
      <c r="E29" s="112"/>
      <c r="F29" s="108"/>
      <c r="G29" s="108"/>
      <c r="H29" s="33"/>
      <c r="I29" s="184"/>
      <c r="J29" s="108"/>
      <c r="K29" s="109"/>
      <c r="L29" s="386"/>
      <c r="M29" s="108"/>
      <c r="N29" s="109"/>
      <c r="O29" s="109"/>
      <c r="P29" s="108"/>
      <c r="Q29" s="108"/>
      <c r="R29" s="108"/>
      <c r="S29" s="109"/>
      <c r="T29" s="10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0"/>
        <v>14</v>
      </c>
      <c r="B30" s="156"/>
      <c r="C30" s="121"/>
      <c r="D30" s="392"/>
      <c r="E30" s="466"/>
      <c r="F30" s="121"/>
      <c r="G30" s="99"/>
      <c r="H30" s="33"/>
      <c r="I30" s="161"/>
      <c r="J30" s="194"/>
      <c r="K30" s="387"/>
      <c r="L30" s="386"/>
      <c r="M30" s="121"/>
      <c r="N30" s="387"/>
      <c r="O30" s="387"/>
      <c r="P30" s="121"/>
      <c r="Q30" s="121"/>
      <c r="R30" s="121"/>
      <c r="S30" s="387"/>
      <c r="T30" s="38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0"/>
        <v>15</v>
      </c>
      <c r="B31" s="156"/>
      <c r="C31" s="193"/>
      <c r="D31" s="392"/>
      <c r="E31" s="466"/>
      <c r="F31" s="121"/>
      <c r="G31" s="99"/>
      <c r="H31" s="33"/>
      <c r="I31" s="339"/>
      <c r="J31" s="194"/>
      <c r="K31" s="387"/>
      <c r="L31" s="386"/>
      <c r="M31" s="121"/>
      <c r="N31" s="387"/>
      <c r="O31" s="387"/>
      <c r="P31" s="121"/>
      <c r="Q31" s="121"/>
      <c r="R31" s="121"/>
      <c r="S31" s="387"/>
      <c r="T31" s="38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0"/>
        <v>16</v>
      </c>
      <c r="B32" s="156"/>
      <c r="C32" s="121"/>
      <c r="D32" s="392"/>
      <c r="E32" s="466"/>
      <c r="F32" s="121"/>
      <c r="G32" s="99"/>
      <c r="H32" s="33"/>
      <c r="I32" s="161"/>
      <c r="J32" s="194"/>
      <c r="K32" s="387"/>
      <c r="L32" s="386"/>
      <c r="M32" s="121"/>
      <c r="N32" s="387"/>
      <c r="O32" s="387"/>
      <c r="P32" s="121"/>
      <c r="Q32" s="121"/>
      <c r="R32" s="121"/>
      <c r="S32" s="387"/>
      <c r="T32" s="387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0"/>
        <v>17</v>
      </c>
      <c r="B33" s="156"/>
      <c r="C33" s="193"/>
      <c r="D33" s="392"/>
      <c r="E33" s="466"/>
      <c r="F33" s="121"/>
      <c r="G33" s="99"/>
      <c r="H33" s="33"/>
      <c r="I33" s="339"/>
      <c r="J33" s="194"/>
      <c r="K33" s="387"/>
      <c r="L33" s="386"/>
      <c r="M33" s="121"/>
      <c r="N33" s="387"/>
      <c r="O33" s="387"/>
      <c r="P33" s="121"/>
      <c r="Q33" s="121"/>
      <c r="R33" s="121"/>
      <c r="S33" s="387"/>
      <c r="T33" s="387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0"/>
        <v>18</v>
      </c>
      <c r="B34" s="156"/>
      <c r="C34" s="121"/>
      <c r="D34" s="392"/>
      <c r="E34" s="466"/>
      <c r="F34" s="121"/>
      <c r="G34" s="99"/>
      <c r="H34" s="33"/>
      <c r="I34" s="339"/>
      <c r="J34" s="194"/>
      <c r="K34" s="387"/>
      <c r="L34" s="386"/>
      <c r="M34" s="121"/>
      <c r="N34" s="387"/>
      <c r="O34" s="387"/>
      <c r="P34" s="121"/>
      <c r="Q34" s="121"/>
      <c r="R34" s="121"/>
      <c r="S34" s="387"/>
      <c r="T34" s="387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156"/>
      <c r="C35" s="193"/>
      <c r="D35" s="392"/>
      <c r="E35" s="466"/>
      <c r="F35" s="121"/>
      <c r="G35" s="99"/>
      <c r="H35" s="33"/>
      <c r="I35" s="339"/>
      <c r="J35" s="194"/>
      <c r="K35" s="387"/>
      <c r="L35" s="386"/>
      <c r="M35" s="121"/>
      <c r="N35" s="386"/>
      <c r="O35" s="386"/>
      <c r="P35" s="121"/>
      <c r="Q35" s="121"/>
      <c r="R35" s="121"/>
      <c r="S35" s="387"/>
      <c r="T35" s="387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117"/>
      <c r="C36" s="120"/>
      <c r="D36" s="227"/>
      <c r="E36" s="104"/>
      <c r="F36" s="108"/>
      <c r="G36" s="108"/>
      <c r="H36" s="33"/>
      <c r="I36" s="184"/>
      <c r="J36" s="108"/>
      <c r="K36" s="109"/>
      <c r="L36" s="386"/>
      <c r="M36" s="108"/>
      <c r="N36" s="109"/>
      <c r="O36" s="109"/>
      <c r="P36" s="108"/>
      <c r="Q36" s="121"/>
      <c r="R36" s="121"/>
      <c r="S36" s="109"/>
      <c r="T36" s="10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17"/>
      <c r="C37" s="120"/>
      <c r="D37" s="227"/>
      <c r="E37" s="104"/>
      <c r="F37" s="108"/>
      <c r="G37" s="107"/>
      <c r="H37" s="33"/>
      <c r="I37" s="184"/>
      <c r="J37" s="108"/>
      <c r="K37" s="109"/>
      <c r="L37" s="386"/>
      <c r="M37" s="105"/>
      <c r="N37" s="109"/>
      <c r="O37" s="109"/>
      <c r="P37" s="108"/>
      <c r="Q37" s="121"/>
      <c r="R37" s="121"/>
      <c r="S37" s="109"/>
      <c r="T37" s="10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156"/>
      <c r="C38" s="121"/>
      <c r="D38" s="392"/>
      <c r="E38" s="466"/>
      <c r="F38" s="121"/>
      <c r="G38" s="99"/>
      <c r="H38" s="33"/>
      <c r="I38" s="161"/>
      <c r="J38" s="194"/>
      <c r="K38" s="387"/>
      <c r="L38" s="386"/>
      <c r="M38" s="121"/>
      <c r="N38" s="387"/>
      <c r="O38" s="387"/>
      <c r="P38" s="121"/>
      <c r="Q38" s="121"/>
      <c r="R38" s="121"/>
      <c r="S38" s="387"/>
      <c r="T38" s="387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467"/>
      <c r="C39" s="193"/>
      <c r="D39" s="392"/>
      <c r="E39" s="475"/>
      <c r="F39" s="193"/>
      <c r="G39" s="99"/>
      <c r="H39" s="33"/>
      <c r="I39" s="340"/>
      <c r="J39" s="194"/>
      <c r="K39" s="387"/>
      <c r="L39" s="386"/>
      <c r="M39" s="121"/>
      <c r="N39" s="387"/>
      <c r="O39" s="387"/>
      <c r="P39" s="121"/>
      <c r="Q39" s="193"/>
      <c r="R39" s="193"/>
      <c r="S39" s="387"/>
      <c r="T39" s="387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56"/>
      <c r="C40" s="193"/>
      <c r="D40" s="392"/>
      <c r="E40" s="466"/>
      <c r="F40" s="121"/>
      <c r="G40" s="33"/>
      <c r="H40" s="33"/>
      <c r="I40" s="161"/>
      <c r="J40" s="194"/>
      <c r="K40" s="387"/>
      <c r="L40" s="386"/>
      <c r="M40" s="121"/>
      <c r="N40" s="387"/>
      <c r="O40" s="387"/>
      <c r="P40" s="121"/>
      <c r="Q40" s="121"/>
      <c r="R40" s="121"/>
      <c r="S40" s="387"/>
      <c r="T40" s="387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56"/>
      <c r="C41" s="121"/>
      <c r="D41" s="392"/>
      <c r="E41" s="466"/>
      <c r="F41" s="121"/>
      <c r="G41" s="33"/>
      <c r="H41" s="33"/>
      <c r="I41" s="161"/>
      <c r="J41" s="194"/>
      <c r="K41" s="387"/>
      <c r="L41" s="386"/>
      <c r="M41" s="121"/>
      <c r="N41" s="387"/>
      <c r="O41" s="387"/>
      <c r="P41" s="121"/>
      <c r="Q41" s="121"/>
      <c r="R41" s="121"/>
      <c r="S41" s="387"/>
      <c r="T41" s="387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63050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1">SUM(K17:K41)</f>
        <v>63050</v>
      </c>
      <c r="L42" s="10">
        <f>SUM(L17:L41)</f>
        <v>21342</v>
      </c>
      <c r="M42" s="10">
        <f t="shared" si="1"/>
        <v>989</v>
      </c>
      <c r="N42" s="10">
        <f t="shared" si="1"/>
        <v>0</v>
      </c>
      <c r="O42" s="16">
        <f t="shared" si="1"/>
        <v>914</v>
      </c>
      <c r="P42" s="16">
        <f t="shared" si="1"/>
        <v>374</v>
      </c>
      <c r="Q42" s="16">
        <f t="shared" si="1"/>
        <v>14430</v>
      </c>
      <c r="R42" s="16">
        <f t="shared" si="1"/>
        <v>1108</v>
      </c>
      <c r="S42" s="16">
        <f t="shared" si="1"/>
        <v>39157</v>
      </c>
      <c r="T42" s="16">
        <f t="shared" si="1"/>
        <v>102207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7" si="2">+B17</f>
        <v>7079</v>
      </c>
      <c r="C56" s="51" t="str">
        <f t="shared" si="2"/>
        <v>Program Coordinator I (LTA)</v>
      </c>
      <c r="D56" s="51" t="str">
        <f t="shared" si="2"/>
        <v>Vacant (Vacated by N. Bautista 12/2/24)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3">A56+1</f>
        <v>2</v>
      </c>
      <c r="B57" s="51" t="str">
        <f t="shared" si="2"/>
        <v>DCW24026</v>
      </c>
      <c r="C57" s="51" t="str">
        <f t="shared" si="2"/>
        <v>Clerk I (LTA)</v>
      </c>
      <c r="D57" s="51" t="str">
        <f t="shared" si="2"/>
        <v>Vacant (Vacated by R. O'Mallan eff. 1/21/25)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3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3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3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3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3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3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3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3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3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3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3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3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3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3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3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3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5">SUM(E56:E80)</f>
        <v>0</v>
      </c>
      <c r="F81" s="10">
        <f t="shared" si="5"/>
        <v>0</v>
      </c>
      <c r="G81" s="10">
        <f t="shared" si="5"/>
        <v>0</v>
      </c>
      <c r="H81" s="10">
        <f t="shared" si="5"/>
        <v>0</v>
      </c>
      <c r="I81" s="10">
        <f t="shared" si="5"/>
        <v>0</v>
      </c>
      <c r="J81" s="10">
        <f t="shared" si="5"/>
        <v>0</v>
      </c>
      <c r="K81" s="10">
        <f t="shared" si="5"/>
        <v>0</v>
      </c>
      <c r="L81" s="10">
        <f t="shared" si="5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7D17C-9AEF-44AB-8DB4-FD2B222DAB78}">
  <sheetPr>
    <tabColor theme="6" tint="0.79998168889431442"/>
  </sheetPr>
  <dimension ref="A1:BV121"/>
  <sheetViews>
    <sheetView view="pageBreakPreview" zoomScale="80" zoomScaleNormal="90" zoomScaleSheetLayoutView="8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21875" style="9" customWidth="1"/>
    <col min="3" max="3" width="29.5546875" style="9" customWidth="1"/>
    <col min="4" max="4" width="31.664062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11.88671875" style="9" customWidth="1"/>
    <col min="12" max="12" width="11.6640625" style="9" bestFit="1" customWidth="1"/>
    <col min="13" max="13" width="12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423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424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12" thickTop="1">
      <c r="A17" s="67">
        <v>1</v>
      </c>
      <c r="B17" s="97">
        <v>6953</v>
      </c>
      <c r="C17" s="221" t="s">
        <v>230</v>
      </c>
      <c r="D17" s="221" t="s">
        <v>297</v>
      </c>
      <c r="E17" s="429" t="s">
        <v>212</v>
      </c>
      <c r="F17" s="204">
        <v>41372</v>
      </c>
      <c r="G17" s="204">
        <v>0</v>
      </c>
      <c r="H17" s="204">
        <v>0</v>
      </c>
      <c r="I17" s="456"/>
      <c r="J17" s="204">
        <v>0</v>
      </c>
      <c r="K17" s="204">
        <v>41372</v>
      </c>
      <c r="L17" s="204">
        <v>14004</v>
      </c>
      <c r="M17" s="204">
        <v>495</v>
      </c>
      <c r="N17" s="204">
        <v>0</v>
      </c>
      <c r="O17" s="204">
        <v>600</v>
      </c>
      <c r="P17" s="204">
        <v>187</v>
      </c>
      <c r="Q17" s="204">
        <v>7215</v>
      </c>
      <c r="R17" s="204">
        <v>554</v>
      </c>
      <c r="S17" s="204">
        <v>23055</v>
      </c>
      <c r="T17" s="204">
        <v>64427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467"/>
      <c r="C18" s="193"/>
      <c r="D18" s="193"/>
      <c r="E18" s="466"/>
      <c r="F18" s="121"/>
      <c r="G18" s="99"/>
      <c r="H18" s="33"/>
      <c r="I18" s="161"/>
      <c r="J18" s="194"/>
      <c r="K18" s="387"/>
      <c r="L18" s="386"/>
      <c r="M18" s="121"/>
      <c r="N18" s="387"/>
      <c r="O18" s="387"/>
      <c r="P18" s="121"/>
      <c r="Q18" s="121"/>
      <c r="R18" s="121"/>
      <c r="S18" s="387"/>
      <c r="T18" s="387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467"/>
      <c r="C19" s="121"/>
      <c r="D19" s="468"/>
      <c r="E19" s="112"/>
      <c r="F19" s="105"/>
      <c r="G19" s="469"/>
      <c r="H19" s="33"/>
      <c r="I19" s="470"/>
      <c r="J19" s="105"/>
      <c r="K19" s="387"/>
      <c r="L19" s="386"/>
      <c r="M19" s="121"/>
      <c r="N19" s="387"/>
      <c r="O19" s="387"/>
      <c r="P19" s="121"/>
      <c r="Q19" s="121"/>
      <c r="R19" s="121"/>
      <c r="S19" s="387"/>
      <c r="T19" s="387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446"/>
      <c r="C20" s="471"/>
      <c r="D20" s="480"/>
      <c r="E20" s="472"/>
      <c r="F20" s="99"/>
      <c r="G20" s="99"/>
      <c r="H20" s="33"/>
      <c r="I20" s="102"/>
      <c r="J20" s="99"/>
      <c r="K20" s="387"/>
      <c r="L20" s="386"/>
      <c r="M20" s="121"/>
      <c r="N20" s="387"/>
      <c r="O20" s="99"/>
      <c r="P20" s="99"/>
      <c r="Q20" s="99"/>
      <c r="R20" s="99"/>
      <c r="S20" s="387"/>
      <c r="T20" s="387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56"/>
      <c r="C21" s="193"/>
      <c r="D21" s="392"/>
      <c r="E21" s="466"/>
      <c r="F21" s="121"/>
      <c r="G21" s="99"/>
      <c r="H21" s="33"/>
      <c r="I21" s="161"/>
      <c r="J21" s="194"/>
      <c r="K21" s="387"/>
      <c r="L21" s="386"/>
      <c r="M21" s="121"/>
      <c r="N21" s="387"/>
      <c r="O21" s="387"/>
      <c r="P21" s="121"/>
      <c r="Q21" s="105"/>
      <c r="R21" s="105"/>
      <c r="S21" s="387"/>
      <c r="T21" s="38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56"/>
      <c r="C22" s="121"/>
      <c r="D22" s="392"/>
      <c r="E22" s="466"/>
      <c r="F22" s="121"/>
      <c r="G22" s="99"/>
      <c r="H22" s="33"/>
      <c r="I22" s="161"/>
      <c r="J22" s="194"/>
      <c r="K22" s="387"/>
      <c r="L22" s="386"/>
      <c r="M22" s="121"/>
      <c r="N22" s="387"/>
      <c r="O22" s="387"/>
      <c r="P22" s="121"/>
      <c r="Q22" s="121"/>
      <c r="R22" s="121"/>
      <c r="S22" s="387"/>
      <c r="T22" s="38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56"/>
      <c r="C23" s="193"/>
      <c r="D23" s="392"/>
      <c r="E23" s="466"/>
      <c r="F23" s="121"/>
      <c r="G23" s="99"/>
      <c r="H23" s="33"/>
      <c r="I23" s="161"/>
      <c r="J23" s="194"/>
      <c r="K23" s="387"/>
      <c r="L23" s="386"/>
      <c r="M23" s="121"/>
      <c r="N23" s="387"/>
      <c r="O23" s="387"/>
      <c r="P23" s="121"/>
      <c r="Q23" s="121"/>
      <c r="R23" s="121"/>
      <c r="S23" s="387"/>
      <c r="T23" s="38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56"/>
      <c r="C24" s="121"/>
      <c r="D24" s="392"/>
      <c r="E24" s="466"/>
      <c r="F24" s="121"/>
      <c r="G24" s="99"/>
      <c r="H24" s="33"/>
      <c r="I24" s="161"/>
      <c r="J24" s="194"/>
      <c r="K24" s="387"/>
      <c r="L24" s="386"/>
      <c r="M24" s="121"/>
      <c r="N24" s="387"/>
      <c r="O24" s="387"/>
      <c r="P24" s="121"/>
      <c r="Q24" s="121"/>
      <c r="R24" s="121"/>
      <c r="S24" s="387"/>
      <c r="T24" s="38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156"/>
      <c r="C25" s="121"/>
      <c r="D25" s="392"/>
      <c r="E25" s="466"/>
      <c r="F25" s="121"/>
      <c r="G25" s="99"/>
      <c r="H25" s="33"/>
      <c r="I25" s="161"/>
      <c r="J25" s="194"/>
      <c r="K25" s="387"/>
      <c r="L25" s="386"/>
      <c r="M25" s="121"/>
      <c r="N25" s="387"/>
      <c r="O25" s="387"/>
      <c r="P25" s="121"/>
      <c r="Q25" s="121"/>
      <c r="R25" s="121"/>
      <c r="S25" s="387"/>
      <c r="T25" s="38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0">A25+1</f>
        <v>10</v>
      </c>
      <c r="B26" s="117"/>
      <c r="C26" s="115"/>
      <c r="D26" s="230"/>
      <c r="E26" s="104"/>
      <c r="F26" s="108"/>
      <c r="G26" s="108"/>
      <c r="H26" s="33"/>
      <c r="I26" s="473"/>
      <c r="J26" s="108"/>
      <c r="K26" s="109"/>
      <c r="L26" s="386"/>
      <c r="M26" s="108"/>
      <c r="N26" s="109"/>
      <c r="O26" s="108"/>
      <c r="P26" s="108"/>
      <c r="Q26" s="108"/>
      <c r="R26" s="108"/>
      <c r="S26" s="109"/>
      <c r="T26" s="10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0"/>
        <v>11</v>
      </c>
      <c r="B27" s="156"/>
      <c r="C27" s="121"/>
      <c r="D27" s="221"/>
      <c r="E27" s="474"/>
      <c r="F27" s="98"/>
      <c r="G27" s="99"/>
      <c r="H27" s="33"/>
      <c r="I27" s="161"/>
      <c r="J27" s="194"/>
      <c r="K27" s="387"/>
      <c r="L27" s="386"/>
      <c r="M27" s="121"/>
      <c r="N27" s="387"/>
      <c r="O27" s="387"/>
      <c r="P27" s="121"/>
      <c r="Q27" s="121"/>
      <c r="R27" s="121"/>
      <c r="S27" s="387"/>
      <c r="T27" s="38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0"/>
        <v>12</v>
      </c>
      <c r="B28" s="117"/>
      <c r="C28" s="115"/>
      <c r="D28" s="227"/>
      <c r="E28" s="112"/>
      <c r="F28" s="108"/>
      <c r="G28" s="108"/>
      <c r="H28" s="33"/>
      <c r="I28" s="116"/>
      <c r="J28" s="108"/>
      <c r="K28" s="109"/>
      <c r="L28" s="386"/>
      <c r="M28" s="108"/>
      <c r="N28" s="109"/>
      <c r="O28" s="109"/>
      <c r="P28" s="108"/>
      <c r="Q28" s="105"/>
      <c r="R28" s="105"/>
      <c r="S28" s="109"/>
      <c r="T28" s="10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0"/>
        <v>13</v>
      </c>
      <c r="B29" s="117"/>
      <c r="C29" s="115"/>
      <c r="D29" s="227"/>
      <c r="E29" s="112"/>
      <c r="F29" s="108"/>
      <c r="G29" s="108"/>
      <c r="H29" s="33"/>
      <c r="I29" s="184"/>
      <c r="J29" s="108"/>
      <c r="K29" s="109"/>
      <c r="L29" s="386"/>
      <c r="M29" s="108"/>
      <c r="N29" s="109"/>
      <c r="O29" s="109"/>
      <c r="P29" s="108"/>
      <c r="Q29" s="108"/>
      <c r="R29" s="108"/>
      <c r="S29" s="109"/>
      <c r="T29" s="10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0"/>
        <v>14</v>
      </c>
      <c r="B30" s="156"/>
      <c r="C30" s="121"/>
      <c r="D30" s="392"/>
      <c r="E30" s="466"/>
      <c r="F30" s="121"/>
      <c r="G30" s="99"/>
      <c r="H30" s="33"/>
      <c r="I30" s="161"/>
      <c r="J30" s="194"/>
      <c r="K30" s="387"/>
      <c r="L30" s="386"/>
      <c r="M30" s="121"/>
      <c r="N30" s="387"/>
      <c r="O30" s="387"/>
      <c r="P30" s="121"/>
      <c r="Q30" s="121"/>
      <c r="R30" s="121"/>
      <c r="S30" s="387"/>
      <c r="T30" s="38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0"/>
        <v>15</v>
      </c>
      <c r="B31" s="156"/>
      <c r="C31" s="193"/>
      <c r="D31" s="392"/>
      <c r="E31" s="466"/>
      <c r="F31" s="121"/>
      <c r="G31" s="99"/>
      <c r="H31" s="33"/>
      <c r="I31" s="339"/>
      <c r="J31" s="194"/>
      <c r="K31" s="387"/>
      <c r="L31" s="386"/>
      <c r="M31" s="121"/>
      <c r="N31" s="387"/>
      <c r="O31" s="387"/>
      <c r="P31" s="121"/>
      <c r="Q31" s="121"/>
      <c r="R31" s="121"/>
      <c r="S31" s="387"/>
      <c r="T31" s="38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0"/>
        <v>16</v>
      </c>
      <c r="B32" s="156"/>
      <c r="C32" s="121"/>
      <c r="D32" s="392"/>
      <c r="E32" s="466"/>
      <c r="F32" s="121"/>
      <c r="G32" s="99"/>
      <c r="H32" s="33"/>
      <c r="I32" s="161"/>
      <c r="J32" s="194"/>
      <c r="K32" s="387"/>
      <c r="L32" s="386"/>
      <c r="M32" s="121"/>
      <c r="N32" s="387"/>
      <c r="O32" s="387"/>
      <c r="P32" s="121"/>
      <c r="Q32" s="121"/>
      <c r="R32" s="121"/>
      <c r="S32" s="387"/>
      <c r="T32" s="387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0"/>
        <v>17</v>
      </c>
      <c r="B33" s="156"/>
      <c r="C33" s="193"/>
      <c r="D33" s="392"/>
      <c r="E33" s="466"/>
      <c r="F33" s="121"/>
      <c r="G33" s="99"/>
      <c r="H33" s="33"/>
      <c r="I33" s="339"/>
      <c r="J33" s="194"/>
      <c r="K33" s="387"/>
      <c r="L33" s="386"/>
      <c r="M33" s="121"/>
      <c r="N33" s="387"/>
      <c r="O33" s="387"/>
      <c r="P33" s="121"/>
      <c r="Q33" s="121"/>
      <c r="R33" s="121"/>
      <c r="S33" s="387"/>
      <c r="T33" s="387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0"/>
        <v>18</v>
      </c>
      <c r="B34" s="156"/>
      <c r="C34" s="121"/>
      <c r="D34" s="392"/>
      <c r="E34" s="466"/>
      <c r="F34" s="121"/>
      <c r="G34" s="99"/>
      <c r="H34" s="33"/>
      <c r="I34" s="339"/>
      <c r="J34" s="194"/>
      <c r="K34" s="387"/>
      <c r="L34" s="386"/>
      <c r="M34" s="121"/>
      <c r="N34" s="387"/>
      <c r="O34" s="387"/>
      <c r="P34" s="121"/>
      <c r="Q34" s="121"/>
      <c r="R34" s="121"/>
      <c r="S34" s="387"/>
      <c r="T34" s="387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156"/>
      <c r="C35" s="193"/>
      <c r="D35" s="392"/>
      <c r="E35" s="466"/>
      <c r="F35" s="121"/>
      <c r="G35" s="99"/>
      <c r="H35" s="33"/>
      <c r="I35" s="339"/>
      <c r="J35" s="194"/>
      <c r="K35" s="387"/>
      <c r="L35" s="386"/>
      <c r="M35" s="121"/>
      <c r="N35" s="386"/>
      <c r="O35" s="386"/>
      <c r="P35" s="121"/>
      <c r="Q35" s="121"/>
      <c r="R35" s="121"/>
      <c r="S35" s="387"/>
      <c r="T35" s="387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117"/>
      <c r="C36" s="120"/>
      <c r="D36" s="227"/>
      <c r="E36" s="104"/>
      <c r="F36" s="108"/>
      <c r="G36" s="108"/>
      <c r="H36" s="33"/>
      <c r="I36" s="184"/>
      <c r="J36" s="108"/>
      <c r="K36" s="109"/>
      <c r="L36" s="386"/>
      <c r="M36" s="108"/>
      <c r="N36" s="109"/>
      <c r="O36" s="109"/>
      <c r="P36" s="108"/>
      <c r="Q36" s="121"/>
      <c r="R36" s="121"/>
      <c r="S36" s="109"/>
      <c r="T36" s="10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17"/>
      <c r="C37" s="120"/>
      <c r="D37" s="227"/>
      <c r="E37" s="104"/>
      <c r="F37" s="108"/>
      <c r="G37" s="107"/>
      <c r="H37" s="33"/>
      <c r="I37" s="184"/>
      <c r="J37" s="108"/>
      <c r="K37" s="109"/>
      <c r="L37" s="386"/>
      <c r="M37" s="105"/>
      <c r="N37" s="109"/>
      <c r="O37" s="109"/>
      <c r="P37" s="108"/>
      <c r="Q37" s="121"/>
      <c r="R37" s="121"/>
      <c r="S37" s="109"/>
      <c r="T37" s="10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156"/>
      <c r="C38" s="121"/>
      <c r="D38" s="392"/>
      <c r="E38" s="466"/>
      <c r="F38" s="121"/>
      <c r="G38" s="99"/>
      <c r="H38" s="33"/>
      <c r="I38" s="161"/>
      <c r="J38" s="194"/>
      <c r="K38" s="387"/>
      <c r="L38" s="386"/>
      <c r="M38" s="121"/>
      <c r="N38" s="387"/>
      <c r="O38" s="387"/>
      <c r="P38" s="121"/>
      <c r="Q38" s="121"/>
      <c r="R38" s="121"/>
      <c r="S38" s="387"/>
      <c r="T38" s="387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467"/>
      <c r="C39" s="193"/>
      <c r="D39" s="392"/>
      <c r="E39" s="475"/>
      <c r="F39" s="193"/>
      <c r="G39" s="99"/>
      <c r="H39" s="33"/>
      <c r="I39" s="340"/>
      <c r="J39" s="194"/>
      <c r="K39" s="387"/>
      <c r="L39" s="386"/>
      <c r="M39" s="121"/>
      <c r="N39" s="387"/>
      <c r="O39" s="387"/>
      <c r="P39" s="121"/>
      <c r="Q39" s="193"/>
      <c r="R39" s="193"/>
      <c r="S39" s="387"/>
      <c r="T39" s="387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56"/>
      <c r="C40" s="193"/>
      <c r="D40" s="392"/>
      <c r="E40" s="466"/>
      <c r="F40" s="121"/>
      <c r="G40" s="33"/>
      <c r="H40" s="33"/>
      <c r="I40" s="161"/>
      <c r="J40" s="194"/>
      <c r="K40" s="387"/>
      <c r="L40" s="386"/>
      <c r="M40" s="121"/>
      <c r="N40" s="387"/>
      <c r="O40" s="387"/>
      <c r="P40" s="121"/>
      <c r="Q40" s="121"/>
      <c r="R40" s="121"/>
      <c r="S40" s="387"/>
      <c r="T40" s="387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56"/>
      <c r="C41" s="121"/>
      <c r="D41" s="392"/>
      <c r="E41" s="466"/>
      <c r="F41" s="121"/>
      <c r="G41" s="33"/>
      <c r="H41" s="33"/>
      <c r="I41" s="161"/>
      <c r="J41" s="194"/>
      <c r="K41" s="387"/>
      <c r="L41" s="386"/>
      <c r="M41" s="121"/>
      <c r="N41" s="387"/>
      <c r="O41" s="387"/>
      <c r="P41" s="121"/>
      <c r="Q41" s="121"/>
      <c r="R41" s="121"/>
      <c r="S41" s="387"/>
      <c r="T41" s="387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41372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1">SUM(K17:K41)</f>
        <v>41372</v>
      </c>
      <c r="L42" s="10">
        <f>SUM(L17:L41)</f>
        <v>14004</v>
      </c>
      <c r="M42" s="10">
        <f t="shared" si="1"/>
        <v>495</v>
      </c>
      <c r="N42" s="10">
        <f t="shared" si="1"/>
        <v>0</v>
      </c>
      <c r="O42" s="16">
        <f t="shared" si="1"/>
        <v>600</v>
      </c>
      <c r="P42" s="16">
        <f t="shared" si="1"/>
        <v>187</v>
      </c>
      <c r="Q42" s="16">
        <f t="shared" si="1"/>
        <v>7215</v>
      </c>
      <c r="R42" s="16">
        <f t="shared" si="1"/>
        <v>554</v>
      </c>
      <c r="S42" s="16">
        <f t="shared" si="1"/>
        <v>23055</v>
      </c>
      <c r="T42" s="16">
        <f t="shared" si="1"/>
        <v>64427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6" si="2">+B17</f>
        <v>6953</v>
      </c>
      <c r="C56" s="51" t="str">
        <f t="shared" si="2"/>
        <v>Program Coordinator I (LTA)</v>
      </c>
      <c r="D56" s="51" t="str">
        <f t="shared" si="2"/>
        <v>Vacant (Vacated by L. Serineo eff. 3/16/25)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3">A56+1</f>
        <v>2</v>
      </c>
      <c r="B57" s="51"/>
      <c r="C57" s="51"/>
      <c r="D57" s="51"/>
      <c r="E57" s="7"/>
      <c r="F57" s="7"/>
      <c r="G57" s="7"/>
      <c r="H57" s="7"/>
      <c r="I57" s="7"/>
      <c r="J57" s="33"/>
      <c r="K57" s="33"/>
      <c r="L57" s="1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3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3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3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3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3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3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3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3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3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3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3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3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3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3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3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3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4">SUM(E56:E80)</f>
        <v>0</v>
      </c>
      <c r="F81" s="10">
        <f t="shared" si="4"/>
        <v>0</v>
      </c>
      <c r="G81" s="10">
        <f t="shared" si="4"/>
        <v>0</v>
      </c>
      <c r="H81" s="10">
        <f t="shared" si="4"/>
        <v>0</v>
      </c>
      <c r="I81" s="10">
        <f t="shared" si="4"/>
        <v>0</v>
      </c>
      <c r="J81" s="10">
        <f t="shared" si="4"/>
        <v>0</v>
      </c>
      <c r="K81" s="10">
        <f t="shared" si="4"/>
        <v>0</v>
      </c>
      <c r="L81" s="10">
        <f t="shared" si="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5EE66-843B-467B-9E34-B57FB739EE9D}">
  <sheetPr codeName="Sheet7">
    <tabColor theme="6" tint="0.79998168889431442"/>
  </sheetPr>
  <dimension ref="A1:BV121"/>
  <sheetViews>
    <sheetView view="pageBreakPreview" zoomScale="80" zoomScaleNormal="80" zoomScaleSheetLayoutView="80" zoomScalePageLayoutView="50" workbookViewId="0">
      <selection activeCell="D3" sqref="D3"/>
    </sheetView>
  </sheetViews>
  <sheetFormatPr defaultColWidth="8.77734375" defaultRowHeight="11.25"/>
  <cols>
    <col min="1" max="1" width="4.33203125" style="9" customWidth="1"/>
    <col min="2" max="2" width="10.33203125" style="9" customWidth="1"/>
    <col min="3" max="3" width="28.109375" style="9" customWidth="1"/>
    <col min="4" max="4" width="46.2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9.441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19" width="8.77734375" style="9" customWidth="1"/>
    <col min="20" max="20" width="9.886718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265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399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12" thickTop="1">
      <c r="A17" s="67">
        <v>1</v>
      </c>
      <c r="B17" s="306" t="s">
        <v>270</v>
      </c>
      <c r="C17" s="300" t="s">
        <v>250</v>
      </c>
      <c r="D17" s="300" t="s">
        <v>349</v>
      </c>
      <c r="E17" s="455" t="s">
        <v>212</v>
      </c>
      <c r="F17" s="204">
        <v>41372</v>
      </c>
      <c r="G17" s="204">
        <v>0</v>
      </c>
      <c r="H17" s="204">
        <v>0</v>
      </c>
      <c r="I17" s="456"/>
      <c r="J17" s="204">
        <v>0</v>
      </c>
      <c r="K17" s="204">
        <v>41372</v>
      </c>
      <c r="L17" s="204">
        <v>14004</v>
      </c>
      <c r="M17" s="204">
        <v>495</v>
      </c>
      <c r="N17" s="204">
        <v>0</v>
      </c>
      <c r="O17" s="204">
        <v>203</v>
      </c>
      <c r="P17" s="204">
        <v>187</v>
      </c>
      <c r="Q17" s="204">
        <v>7215</v>
      </c>
      <c r="R17" s="204">
        <v>554</v>
      </c>
      <c r="S17" s="204">
        <v>22658</v>
      </c>
      <c r="T17" s="204">
        <v>64030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7">
        <v>2</v>
      </c>
      <c r="B18" s="291" t="s">
        <v>391</v>
      </c>
      <c r="C18" s="214" t="s">
        <v>392</v>
      </c>
      <c r="D18" s="214" t="s">
        <v>393</v>
      </c>
      <c r="E18" s="200" t="s">
        <v>216</v>
      </c>
      <c r="F18" s="211">
        <v>32355</v>
      </c>
      <c r="G18" s="294">
        <v>0</v>
      </c>
      <c r="H18" s="71">
        <v>0</v>
      </c>
      <c r="I18" s="502"/>
      <c r="J18" s="497">
        <v>0</v>
      </c>
      <c r="K18" s="384">
        <v>32355</v>
      </c>
      <c r="L18" s="383">
        <v>10952</v>
      </c>
      <c r="M18" s="211">
        <v>495</v>
      </c>
      <c r="N18" s="497">
        <v>0</v>
      </c>
      <c r="O18" s="384">
        <v>159</v>
      </c>
      <c r="P18" s="211">
        <v>187</v>
      </c>
      <c r="Q18" s="211">
        <v>7215</v>
      </c>
      <c r="R18" s="211">
        <v>554</v>
      </c>
      <c r="S18" s="384">
        <v>19562</v>
      </c>
      <c r="T18" s="384">
        <v>51917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210" customFormat="1">
      <c r="A19" s="67">
        <v>3</v>
      </c>
      <c r="B19" s="291" t="s">
        <v>272</v>
      </c>
      <c r="C19" s="211" t="s">
        <v>273</v>
      </c>
      <c r="D19" s="503" t="s">
        <v>274</v>
      </c>
      <c r="E19" s="501" t="s">
        <v>216</v>
      </c>
      <c r="F19" s="216">
        <v>32355</v>
      </c>
      <c r="G19" s="294">
        <v>0</v>
      </c>
      <c r="H19" s="71">
        <v>0</v>
      </c>
      <c r="I19" s="504"/>
      <c r="J19" s="216">
        <v>0</v>
      </c>
      <c r="K19" s="384">
        <v>32355</v>
      </c>
      <c r="L19" s="383">
        <v>10952</v>
      </c>
      <c r="M19" s="211">
        <v>495</v>
      </c>
      <c r="N19" s="216">
        <v>0</v>
      </c>
      <c r="O19" s="384">
        <v>159</v>
      </c>
      <c r="P19" s="211">
        <v>187</v>
      </c>
      <c r="Q19" s="211">
        <v>7215</v>
      </c>
      <c r="R19" s="211">
        <v>554</v>
      </c>
      <c r="S19" s="384">
        <v>19562</v>
      </c>
      <c r="T19" s="384">
        <v>51917</v>
      </c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</row>
    <row r="20" spans="1:74" s="210" customFormat="1">
      <c r="A20" s="67">
        <v>4</v>
      </c>
      <c r="B20" s="297"/>
      <c r="C20" s="505"/>
      <c r="D20" s="451"/>
      <c r="E20" s="298"/>
      <c r="F20" s="294"/>
      <c r="G20" s="294"/>
      <c r="H20" s="71"/>
      <c r="I20" s="506"/>
      <c r="J20" s="294"/>
      <c r="K20" s="384"/>
      <c r="L20" s="383"/>
      <c r="M20" s="211"/>
      <c r="N20" s="384"/>
      <c r="O20" s="294"/>
      <c r="P20" s="294"/>
      <c r="Q20" s="294"/>
      <c r="R20" s="294"/>
      <c r="S20" s="384"/>
      <c r="T20" s="384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</row>
    <row r="21" spans="1:74" s="210" customFormat="1">
      <c r="A21" s="67">
        <v>5</v>
      </c>
      <c r="B21" s="219"/>
      <c r="C21" s="214"/>
      <c r="D21" s="292"/>
      <c r="E21" s="200"/>
      <c r="F21" s="211"/>
      <c r="G21" s="294"/>
      <c r="H21" s="71"/>
      <c r="I21" s="502"/>
      <c r="J21" s="497"/>
      <c r="K21" s="384"/>
      <c r="L21" s="383"/>
      <c r="M21" s="211"/>
      <c r="N21" s="384"/>
      <c r="O21" s="384"/>
      <c r="P21" s="211"/>
      <c r="Q21" s="216"/>
      <c r="R21" s="216"/>
      <c r="S21" s="384"/>
      <c r="T21" s="384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</row>
    <row r="22" spans="1:74" s="210" customFormat="1">
      <c r="A22" s="67">
        <v>6</v>
      </c>
      <c r="B22" s="219"/>
      <c r="C22" s="211"/>
      <c r="D22" s="292"/>
      <c r="E22" s="200"/>
      <c r="F22" s="211"/>
      <c r="G22" s="294"/>
      <c r="H22" s="71"/>
      <c r="I22" s="502"/>
      <c r="J22" s="497"/>
      <c r="K22" s="384"/>
      <c r="L22" s="383"/>
      <c r="M22" s="211"/>
      <c r="N22" s="384"/>
      <c r="O22" s="384"/>
      <c r="P22" s="211"/>
      <c r="Q22" s="211"/>
      <c r="R22" s="211"/>
      <c r="S22" s="384"/>
      <c r="T22" s="384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</row>
    <row r="23" spans="1:74" s="210" customFormat="1">
      <c r="A23" s="67">
        <v>7</v>
      </c>
      <c r="B23" s="219"/>
      <c r="C23" s="214"/>
      <c r="D23" s="292"/>
      <c r="E23" s="200"/>
      <c r="F23" s="211"/>
      <c r="G23" s="294"/>
      <c r="H23" s="71"/>
      <c r="I23" s="502"/>
      <c r="J23" s="497"/>
      <c r="K23" s="384"/>
      <c r="L23" s="383"/>
      <c r="M23" s="211"/>
      <c r="N23" s="384"/>
      <c r="O23" s="384"/>
      <c r="P23" s="211"/>
      <c r="Q23" s="211"/>
      <c r="R23" s="211"/>
      <c r="S23" s="384"/>
      <c r="T23" s="384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</row>
    <row r="24" spans="1:74">
      <c r="A24" s="67">
        <v>8</v>
      </c>
      <c r="B24" s="219"/>
      <c r="C24" s="211"/>
      <c r="D24" s="292"/>
      <c r="E24" s="200"/>
      <c r="F24" s="211"/>
      <c r="G24" s="294"/>
      <c r="H24" s="71"/>
      <c r="I24" s="502"/>
      <c r="J24" s="497"/>
      <c r="K24" s="384"/>
      <c r="L24" s="383"/>
      <c r="M24" s="211"/>
      <c r="N24" s="384"/>
      <c r="O24" s="384"/>
      <c r="P24" s="211"/>
      <c r="Q24" s="211"/>
      <c r="R24" s="211"/>
      <c r="S24" s="384"/>
      <c r="T24" s="38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219"/>
      <c r="C25" s="211"/>
      <c r="D25" s="292"/>
      <c r="E25" s="200"/>
      <c r="F25" s="211"/>
      <c r="G25" s="294"/>
      <c r="H25" s="71"/>
      <c r="I25" s="502"/>
      <c r="J25" s="497"/>
      <c r="K25" s="384"/>
      <c r="L25" s="383"/>
      <c r="M25" s="211"/>
      <c r="N25" s="384"/>
      <c r="O25" s="384"/>
      <c r="P25" s="211"/>
      <c r="Q25" s="211"/>
      <c r="R25" s="211"/>
      <c r="S25" s="384"/>
      <c r="T25" s="38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7">
        <v>10</v>
      </c>
      <c r="B26" s="159"/>
      <c r="C26" s="499"/>
      <c r="D26" s="296"/>
      <c r="E26" s="493"/>
      <c r="F26" s="293"/>
      <c r="G26" s="293"/>
      <c r="H26" s="71"/>
      <c r="I26" s="507"/>
      <c r="J26" s="293"/>
      <c r="K26" s="508"/>
      <c r="L26" s="383"/>
      <c r="M26" s="293"/>
      <c r="N26" s="508"/>
      <c r="O26" s="293"/>
      <c r="P26" s="293"/>
      <c r="Q26" s="293"/>
      <c r="R26" s="293"/>
      <c r="S26" s="508"/>
      <c r="T26" s="508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7">
        <v>11</v>
      </c>
      <c r="B27" s="219"/>
      <c r="C27" s="211"/>
      <c r="D27" s="300"/>
      <c r="E27" s="301"/>
      <c r="F27" s="302"/>
      <c r="G27" s="294"/>
      <c r="H27" s="71"/>
      <c r="I27" s="502"/>
      <c r="J27" s="497"/>
      <c r="K27" s="384"/>
      <c r="L27" s="383"/>
      <c r="M27" s="211"/>
      <c r="N27" s="384"/>
      <c r="O27" s="384"/>
      <c r="P27" s="211"/>
      <c r="Q27" s="211"/>
      <c r="R27" s="211"/>
      <c r="S27" s="384"/>
      <c r="T27" s="38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7">
        <v>12</v>
      </c>
      <c r="B28" s="159"/>
      <c r="C28" s="499"/>
      <c r="D28" s="388"/>
      <c r="E28" s="501"/>
      <c r="F28" s="293"/>
      <c r="G28" s="293"/>
      <c r="H28" s="71"/>
      <c r="I28" s="509"/>
      <c r="J28" s="293"/>
      <c r="K28" s="508"/>
      <c r="L28" s="383"/>
      <c r="M28" s="293"/>
      <c r="N28" s="508"/>
      <c r="O28" s="508"/>
      <c r="P28" s="293"/>
      <c r="Q28" s="216"/>
      <c r="R28" s="216"/>
      <c r="S28" s="508"/>
      <c r="T28" s="508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7">
        <v>13</v>
      </c>
      <c r="B29" s="159"/>
      <c r="C29" s="499"/>
      <c r="D29" s="388"/>
      <c r="E29" s="501"/>
      <c r="F29" s="293"/>
      <c r="G29" s="293"/>
      <c r="H29" s="71"/>
      <c r="I29" s="510"/>
      <c r="J29" s="293"/>
      <c r="K29" s="508"/>
      <c r="L29" s="383"/>
      <c r="M29" s="293"/>
      <c r="N29" s="508"/>
      <c r="O29" s="508"/>
      <c r="P29" s="293"/>
      <c r="Q29" s="293"/>
      <c r="R29" s="293"/>
      <c r="S29" s="508"/>
      <c r="T29" s="508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7">
        <v>14</v>
      </c>
      <c r="B30" s="219"/>
      <c r="C30" s="211"/>
      <c r="D30" s="292"/>
      <c r="E30" s="200"/>
      <c r="F30" s="211"/>
      <c r="G30" s="294"/>
      <c r="H30" s="71"/>
      <c r="I30" s="502"/>
      <c r="J30" s="497"/>
      <c r="K30" s="384"/>
      <c r="L30" s="383"/>
      <c r="M30" s="211"/>
      <c r="N30" s="384"/>
      <c r="O30" s="384"/>
      <c r="P30" s="211"/>
      <c r="Q30" s="211"/>
      <c r="R30" s="211"/>
      <c r="S30" s="384"/>
      <c r="T30" s="38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7">
        <v>15</v>
      </c>
      <c r="B31" s="219"/>
      <c r="C31" s="214"/>
      <c r="D31" s="292"/>
      <c r="E31" s="200"/>
      <c r="F31" s="211"/>
      <c r="G31" s="294"/>
      <c r="H31" s="71"/>
      <c r="I31" s="511"/>
      <c r="J31" s="497"/>
      <c r="K31" s="384"/>
      <c r="L31" s="383"/>
      <c r="M31" s="211"/>
      <c r="N31" s="384"/>
      <c r="O31" s="384"/>
      <c r="P31" s="211"/>
      <c r="Q31" s="211"/>
      <c r="R31" s="211"/>
      <c r="S31" s="384"/>
      <c r="T31" s="38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7">
        <v>16</v>
      </c>
      <c r="B32" s="219"/>
      <c r="C32" s="211"/>
      <c r="D32" s="292"/>
      <c r="E32" s="200"/>
      <c r="F32" s="211"/>
      <c r="G32" s="294"/>
      <c r="H32" s="71"/>
      <c r="I32" s="502"/>
      <c r="J32" s="497"/>
      <c r="K32" s="384"/>
      <c r="L32" s="383"/>
      <c r="M32" s="211"/>
      <c r="N32" s="384"/>
      <c r="O32" s="384"/>
      <c r="P32" s="211"/>
      <c r="Q32" s="211"/>
      <c r="R32" s="211"/>
      <c r="S32" s="384"/>
      <c r="T32" s="38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7">
        <v>17</v>
      </c>
      <c r="B33" s="219"/>
      <c r="C33" s="214"/>
      <c r="D33" s="292"/>
      <c r="E33" s="200"/>
      <c r="F33" s="211"/>
      <c r="G33" s="294"/>
      <c r="H33" s="71"/>
      <c r="I33" s="511"/>
      <c r="J33" s="497"/>
      <c r="K33" s="384"/>
      <c r="L33" s="383"/>
      <c r="M33" s="211"/>
      <c r="N33" s="384"/>
      <c r="O33" s="384"/>
      <c r="P33" s="211"/>
      <c r="Q33" s="211"/>
      <c r="R33" s="211"/>
      <c r="S33" s="384"/>
      <c r="T33" s="38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7">
        <v>18</v>
      </c>
      <c r="B34" s="219"/>
      <c r="C34" s="211"/>
      <c r="D34" s="292"/>
      <c r="E34" s="200"/>
      <c r="F34" s="211"/>
      <c r="G34" s="294"/>
      <c r="H34" s="71"/>
      <c r="I34" s="511"/>
      <c r="J34" s="497"/>
      <c r="K34" s="384"/>
      <c r="L34" s="383"/>
      <c r="M34" s="211"/>
      <c r="N34" s="384"/>
      <c r="O34" s="384"/>
      <c r="P34" s="211"/>
      <c r="Q34" s="211"/>
      <c r="R34" s="211"/>
      <c r="S34" s="384"/>
      <c r="T34" s="38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7">
        <v>19</v>
      </c>
      <c r="B35" s="219"/>
      <c r="C35" s="214"/>
      <c r="D35" s="292"/>
      <c r="E35" s="200"/>
      <c r="F35" s="211"/>
      <c r="G35" s="294"/>
      <c r="H35" s="71"/>
      <c r="I35" s="511"/>
      <c r="J35" s="497"/>
      <c r="K35" s="384"/>
      <c r="L35" s="383"/>
      <c r="M35" s="211"/>
      <c r="N35" s="383"/>
      <c r="O35" s="383"/>
      <c r="P35" s="211"/>
      <c r="Q35" s="211"/>
      <c r="R35" s="211"/>
      <c r="S35" s="384"/>
      <c r="T35" s="38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7">
        <v>20</v>
      </c>
      <c r="B36" s="159"/>
      <c r="C36" s="213"/>
      <c r="D36" s="388"/>
      <c r="E36" s="493"/>
      <c r="F36" s="293"/>
      <c r="G36" s="293"/>
      <c r="H36" s="71"/>
      <c r="I36" s="510"/>
      <c r="J36" s="293"/>
      <c r="K36" s="508"/>
      <c r="L36" s="383"/>
      <c r="M36" s="293"/>
      <c r="N36" s="508"/>
      <c r="O36" s="508"/>
      <c r="P36" s="293"/>
      <c r="Q36" s="211"/>
      <c r="R36" s="211"/>
      <c r="S36" s="508"/>
      <c r="T36" s="508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7">
        <v>21</v>
      </c>
      <c r="B37" s="159"/>
      <c r="C37" s="213"/>
      <c r="D37" s="388"/>
      <c r="E37" s="493"/>
      <c r="F37" s="293"/>
      <c r="G37" s="212"/>
      <c r="H37" s="71"/>
      <c r="I37" s="510"/>
      <c r="J37" s="293"/>
      <c r="K37" s="508"/>
      <c r="L37" s="383"/>
      <c r="M37" s="216"/>
      <c r="N37" s="508"/>
      <c r="O37" s="508"/>
      <c r="P37" s="293"/>
      <c r="Q37" s="211"/>
      <c r="R37" s="211"/>
      <c r="S37" s="508"/>
      <c r="T37" s="508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7">
        <v>22</v>
      </c>
      <c r="B38" s="219"/>
      <c r="C38" s="211"/>
      <c r="D38" s="292"/>
      <c r="E38" s="200"/>
      <c r="F38" s="211"/>
      <c r="G38" s="294"/>
      <c r="H38" s="71"/>
      <c r="I38" s="502"/>
      <c r="J38" s="497"/>
      <c r="K38" s="384"/>
      <c r="L38" s="383"/>
      <c r="M38" s="211"/>
      <c r="N38" s="384"/>
      <c r="O38" s="384"/>
      <c r="P38" s="211"/>
      <c r="Q38" s="211"/>
      <c r="R38" s="211"/>
      <c r="S38" s="384"/>
      <c r="T38" s="384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7">
        <v>23</v>
      </c>
      <c r="B39" s="291"/>
      <c r="C39" s="214"/>
      <c r="D39" s="292"/>
      <c r="E39" s="512"/>
      <c r="F39" s="214"/>
      <c r="G39" s="294"/>
      <c r="H39" s="71"/>
      <c r="I39" s="513"/>
      <c r="J39" s="497"/>
      <c r="K39" s="384"/>
      <c r="L39" s="383"/>
      <c r="M39" s="211"/>
      <c r="N39" s="384"/>
      <c r="O39" s="384"/>
      <c r="P39" s="211"/>
      <c r="Q39" s="214"/>
      <c r="R39" s="214"/>
      <c r="S39" s="384"/>
      <c r="T39" s="38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7">
        <v>24</v>
      </c>
      <c r="B40" s="219"/>
      <c r="C40" s="214"/>
      <c r="D40" s="292"/>
      <c r="E40" s="200"/>
      <c r="F40" s="211"/>
      <c r="G40" s="71"/>
      <c r="H40" s="71"/>
      <c r="I40" s="502"/>
      <c r="J40" s="497"/>
      <c r="K40" s="384"/>
      <c r="L40" s="383"/>
      <c r="M40" s="211"/>
      <c r="N40" s="384"/>
      <c r="O40" s="384"/>
      <c r="P40" s="211"/>
      <c r="Q40" s="211"/>
      <c r="R40" s="211"/>
      <c r="S40" s="384"/>
      <c r="T40" s="38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7">
        <v>25</v>
      </c>
      <c r="B41" s="219"/>
      <c r="C41" s="211"/>
      <c r="D41" s="292"/>
      <c r="E41" s="200"/>
      <c r="F41" s="211"/>
      <c r="G41" s="71"/>
      <c r="H41" s="71"/>
      <c r="I41" s="502"/>
      <c r="J41" s="497"/>
      <c r="K41" s="384"/>
      <c r="L41" s="383"/>
      <c r="M41" s="211"/>
      <c r="N41" s="384"/>
      <c r="O41" s="384"/>
      <c r="P41" s="211"/>
      <c r="Q41" s="211"/>
      <c r="R41" s="211"/>
      <c r="S41" s="384"/>
      <c r="T41" s="384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106082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0">SUM(K17:K41)</f>
        <v>106082</v>
      </c>
      <c r="L42" s="10">
        <f>SUM(L17:L41)</f>
        <v>35908</v>
      </c>
      <c r="M42" s="10">
        <f t="shared" si="0"/>
        <v>1485</v>
      </c>
      <c r="N42" s="10">
        <f t="shared" si="0"/>
        <v>0</v>
      </c>
      <c r="O42" s="16">
        <f t="shared" si="0"/>
        <v>521</v>
      </c>
      <c r="P42" s="16">
        <f t="shared" si="0"/>
        <v>561</v>
      </c>
      <c r="Q42" s="16">
        <f t="shared" si="0"/>
        <v>21645</v>
      </c>
      <c r="R42" s="16">
        <f t="shared" si="0"/>
        <v>1662</v>
      </c>
      <c r="S42" s="16">
        <f t="shared" si="0"/>
        <v>61782</v>
      </c>
      <c r="T42" s="16">
        <f t="shared" si="0"/>
        <v>167864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8" si="1">+B17</f>
        <v>DCW23311</v>
      </c>
      <c r="C56" s="51" t="str">
        <f t="shared" si="1"/>
        <v>Program Coordinator I</v>
      </c>
      <c r="D56" s="51" t="str">
        <f t="shared" si="1"/>
        <v>Vacant (Vacated by F. Sanchez 12/2/24 - 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2">A56+1</f>
        <v>2</v>
      </c>
      <c r="B57" s="51" t="str">
        <f t="shared" si="1"/>
        <v>DCW24024</v>
      </c>
      <c r="C57" s="51" t="str">
        <f t="shared" si="1"/>
        <v>Storekeeper I (LTA)</v>
      </c>
      <c r="D57" s="51" t="str">
        <f t="shared" si="1"/>
        <v>Vacant (Vacated by E. Sanchez 7/05/25)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3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2"/>
        <v>3</v>
      </c>
      <c r="B58" s="51" t="str">
        <f t="shared" si="1"/>
        <v>22-006</v>
      </c>
      <c r="C58" s="51" t="str">
        <f t="shared" si="1"/>
        <v>Customer Service Representative (LTA)</v>
      </c>
      <c r="D58" s="51" t="str">
        <f t="shared" si="1"/>
        <v>Vacant (Vacated by M. Lujan eff 12/2/24)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3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2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2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2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2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2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2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2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2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2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2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2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2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2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2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2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4">SUM(E56:E80)</f>
        <v>0</v>
      </c>
      <c r="F81" s="10">
        <f t="shared" si="4"/>
        <v>0</v>
      </c>
      <c r="G81" s="10">
        <f t="shared" si="4"/>
        <v>0</v>
      </c>
      <c r="H81" s="10">
        <f t="shared" si="4"/>
        <v>0</v>
      </c>
      <c r="I81" s="10">
        <f t="shared" si="4"/>
        <v>0</v>
      </c>
      <c r="J81" s="10">
        <f t="shared" si="4"/>
        <v>0</v>
      </c>
      <c r="K81" s="10">
        <f t="shared" si="4"/>
        <v>0</v>
      </c>
      <c r="L81" s="10">
        <f t="shared" si="4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4983E-D401-4C71-8A87-3E476E946C1E}">
  <sheetPr codeName="Sheet2">
    <tabColor theme="6" tint="0.79998168889431442"/>
  </sheetPr>
  <dimension ref="A1:BV121"/>
  <sheetViews>
    <sheetView view="pageBreakPreview" zoomScale="80" zoomScaleNormal="100" zoomScaleSheetLayoutView="8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33203125" style="9" customWidth="1"/>
    <col min="3" max="3" width="23.77734375" style="9" customWidth="1"/>
    <col min="4" max="4" width="49.8867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254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255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12" thickTop="1">
      <c r="A17" s="67">
        <v>1</v>
      </c>
      <c r="B17" s="183" t="s">
        <v>244</v>
      </c>
      <c r="C17" s="233" t="s">
        <v>245</v>
      </c>
      <c r="D17" s="233" t="s">
        <v>329</v>
      </c>
      <c r="E17" s="435" t="s">
        <v>97</v>
      </c>
      <c r="F17" s="204">
        <v>54918</v>
      </c>
      <c r="G17" s="204">
        <v>0</v>
      </c>
      <c r="H17" s="204">
        <v>0</v>
      </c>
      <c r="I17" s="456"/>
      <c r="J17" s="204">
        <v>0</v>
      </c>
      <c r="K17" s="204">
        <f>(+F17+G17+H17+J17)</f>
        <v>54918</v>
      </c>
      <c r="L17" s="204">
        <f t="shared" ref="L17:L19" si="0">+ROUND((K17*0.3385),0)</f>
        <v>18590</v>
      </c>
      <c r="M17" s="204">
        <v>494</v>
      </c>
      <c r="N17" s="204">
        <v>0</v>
      </c>
      <c r="O17" s="204">
        <f>ROUND((K17*0.0145),0)</f>
        <v>796</v>
      </c>
      <c r="P17" s="204">
        <v>187</v>
      </c>
      <c r="Q17" s="204">
        <v>7215</v>
      </c>
      <c r="R17" s="204">
        <v>554</v>
      </c>
      <c r="S17" s="204">
        <f>+L17+M17+N17+O17+P17+Q17+R17</f>
        <v>27836</v>
      </c>
      <c r="T17" s="204">
        <f>+K17+S17</f>
        <v>82754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117">
        <v>7133</v>
      </c>
      <c r="C18" s="230" t="s">
        <v>246</v>
      </c>
      <c r="D18" s="233" t="s">
        <v>247</v>
      </c>
      <c r="E18" s="426" t="s">
        <v>113</v>
      </c>
      <c r="F18" s="227">
        <v>49731</v>
      </c>
      <c r="G18" s="227">
        <v>0</v>
      </c>
      <c r="H18" s="70">
        <v>0</v>
      </c>
      <c r="I18" s="184"/>
      <c r="J18" s="108">
        <v>0</v>
      </c>
      <c r="K18" s="109">
        <f>(+F18+G18+H18+J18)</f>
        <v>49731</v>
      </c>
      <c r="L18" s="386">
        <f t="shared" si="0"/>
        <v>16834</v>
      </c>
      <c r="M18" s="108">
        <v>494</v>
      </c>
      <c r="N18" s="109">
        <v>0</v>
      </c>
      <c r="O18" s="109">
        <v>798</v>
      </c>
      <c r="P18" s="108">
        <v>187</v>
      </c>
      <c r="Q18" s="105">
        <v>7215</v>
      </c>
      <c r="R18" s="105">
        <v>554</v>
      </c>
      <c r="S18" s="109">
        <f>+L18+M18+N18+O18+P18+Q18+R18</f>
        <v>26082</v>
      </c>
      <c r="T18" s="109">
        <f>+K18+S18</f>
        <v>75813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117">
        <v>7219</v>
      </c>
      <c r="C19" s="228" t="s">
        <v>248</v>
      </c>
      <c r="D19" s="233" t="s">
        <v>318</v>
      </c>
      <c r="E19" s="435" t="s">
        <v>113</v>
      </c>
      <c r="F19" s="227">
        <v>49731</v>
      </c>
      <c r="G19" s="227">
        <v>0</v>
      </c>
      <c r="H19" s="227">
        <v>0</v>
      </c>
      <c r="I19" s="184"/>
      <c r="J19" s="108">
        <v>0</v>
      </c>
      <c r="K19" s="109">
        <f>(+F19+G19+H19+J19)</f>
        <v>49731</v>
      </c>
      <c r="L19" s="107">
        <f t="shared" si="0"/>
        <v>16834</v>
      </c>
      <c r="M19" s="108">
        <v>494</v>
      </c>
      <c r="N19" s="109">
        <v>0</v>
      </c>
      <c r="O19" s="109">
        <v>798</v>
      </c>
      <c r="P19" s="108">
        <v>187</v>
      </c>
      <c r="Q19" s="105">
        <v>7215</v>
      </c>
      <c r="R19" s="105">
        <v>554</v>
      </c>
      <c r="S19" s="109">
        <f>+L19+M19+N19+O19+P19+Q19+R19</f>
        <v>26082</v>
      </c>
      <c r="T19" s="109">
        <f>+K19+S19</f>
        <v>75813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">
        <v>4</v>
      </c>
      <c r="B20" s="117"/>
      <c r="C20" s="228"/>
      <c r="D20" s="227"/>
      <c r="E20" s="435"/>
      <c r="F20" s="227"/>
      <c r="G20" s="227"/>
      <c r="H20" s="227"/>
      <c r="I20" s="184"/>
      <c r="J20" s="108"/>
      <c r="K20" s="109"/>
      <c r="L20" s="107"/>
      <c r="M20" s="108"/>
      <c r="N20" s="109"/>
      <c r="O20" s="109"/>
      <c r="P20" s="108"/>
      <c r="Q20" s="108"/>
      <c r="R20" s="108"/>
      <c r="S20" s="109"/>
      <c r="T20" s="109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117"/>
      <c r="C21" s="230"/>
      <c r="D21" s="230"/>
      <c r="E21" s="435"/>
      <c r="F21" s="227"/>
      <c r="G21" s="227"/>
      <c r="H21" s="227"/>
      <c r="I21" s="184"/>
      <c r="J21" s="108"/>
      <c r="K21" s="109"/>
      <c r="L21" s="107"/>
      <c r="M21" s="108"/>
      <c r="N21" s="109"/>
      <c r="O21" s="109"/>
      <c r="P21" s="108"/>
      <c r="Q21" s="105"/>
      <c r="R21" s="105"/>
      <c r="S21" s="109"/>
      <c r="T21" s="109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117"/>
      <c r="C22" s="230"/>
      <c r="D22" s="230"/>
      <c r="E22" s="435"/>
      <c r="F22" s="227"/>
      <c r="G22" s="227"/>
      <c r="H22" s="227"/>
      <c r="I22" s="116"/>
      <c r="J22" s="108"/>
      <c r="K22" s="109"/>
      <c r="L22" s="107"/>
      <c r="M22" s="108"/>
      <c r="N22" s="109"/>
      <c r="O22" s="109"/>
      <c r="P22" s="108"/>
      <c r="Q22" s="105"/>
      <c r="R22" s="105"/>
      <c r="S22" s="109"/>
      <c r="T22" s="109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117"/>
      <c r="C23" s="233"/>
      <c r="D23" s="233"/>
      <c r="E23" s="435"/>
      <c r="F23" s="227"/>
      <c r="G23" s="227"/>
      <c r="H23" s="227"/>
      <c r="I23" s="116"/>
      <c r="J23" s="108"/>
      <c r="K23" s="109"/>
      <c r="L23" s="107"/>
      <c r="M23" s="108"/>
      <c r="N23" s="109"/>
      <c r="O23" s="109"/>
      <c r="P23" s="108"/>
      <c r="Q23" s="105"/>
      <c r="R23" s="105"/>
      <c r="S23" s="109"/>
      <c r="T23" s="109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117"/>
      <c r="C24" s="233"/>
      <c r="D24" s="233"/>
      <c r="E24" s="435"/>
      <c r="F24" s="227"/>
      <c r="G24" s="227"/>
      <c r="H24" s="227"/>
      <c r="I24" s="116"/>
      <c r="J24" s="108"/>
      <c r="K24" s="109"/>
      <c r="L24" s="107"/>
      <c r="M24" s="108"/>
      <c r="N24" s="109"/>
      <c r="O24" s="109"/>
      <c r="P24" s="108"/>
      <c r="Q24" s="105"/>
      <c r="R24" s="105"/>
      <c r="S24" s="109"/>
      <c r="T24" s="109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2">
      <c r="A25" s="67">
        <v>9</v>
      </c>
      <c r="B25" s="117"/>
      <c r="C25" s="233"/>
      <c r="D25" s="233"/>
      <c r="E25" s="460"/>
      <c r="F25" s="461"/>
      <c r="G25" s="227"/>
      <c r="H25" s="227"/>
      <c r="I25" s="116"/>
      <c r="J25" s="108"/>
      <c r="K25" s="109"/>
      <c r="L25" s="107"/>
      <c r="M25" s="108"/>
      <c r="N25" s="109"/>
      <c r="O25" s="109"/>
      <c r="P25" s="108"/>
      <c r="Q25" s="105"/>
      <c r="R25" s="105"/>
      <c r="S25" s="109"/>
      <c r="T25" s="109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1">A25+1</f>
        <v>10</v>
      </c>
      <c r="B26" s="100"/>
      <c r="C26" s="231"/>
      <c r="D26" s="231"/>
      <c r="E26" s="431"/>
      <c r="F26" s="231"/>
      <c r="G26" s="70"/>
      <c r="H26" s="227"/>
      <c r="I26" s="465"/>
      <c r="J26" s="101"/>
      <c r="K26" s="387"/>
      <c r="L26" s="107"/>
      <c r="M26" s="121"/>
      <c r="N26" s="387"/>
      <c r="O26" s="387"/>
      <c r="P26" s="121"/>
      <c r="Q26" s="121"/>
      <c r="R26" s="121"/>
      <c r="S26" s="387"/>
      <c r="T26" s="387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1"/>
        <v>11</v>
      </c>
      <c r="B27" s="446"/>
      <c r="C27" s="462"/>
      <c r="D27" s="462"/>
      <c r="E27" s="463"/>
      <c r="F27" s="464"/>
      <c r="G27" s="231"/>
      <c r="H27" s="227"/>
      <c r="I27" s="465"/>
      <c r="J27" s="101"/>
      <c r="K27" s="387"/>
      <c r="L27" s="107"/>
      <c r="M27" s="121"/>
      <c r="N27" s="387"/>
      <c r="O27" s="387"/>
      <c r="P27" s="121"/>
      <c r="Q27" s="121"/>
      <c r="R27" s="121"/>
      <c r="S27" s="387"/>
      <c r="T27" s="38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1"/>
        <v>12</v>
      </c>
      <c r="B28" s="97"/>
      <c r="C28" s="221"/>
      <c r="D28" s="221"/>
      <c r="E28" s="429"/>
      <c r="F28" s="392"/>
      <c r="G28" s="231"/>
      <c r="H28" s="227"/>
      <c r="I28" s="465"/>
      <c r="J28" s="121"/>
      <c r="K28" s="387"/>
      <c r="L28" s="107"/>
      <c r="M28" s="121"/>
      <c r="N28" s="387"/>
      <c r="O28" s="387"/>
      <c r="P28" s="121"/>
      <c r="Q28" s="121"/>
      <c r="R28" s="121"/>
      <c r="S28" s="387"/>
      <c r="T28" s="387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1"/>
        <v>13</v>
      </c>
      <c r="B29" s="106"/>
      <c r="C29" s="233"/>
      <c r="D29" s="233"/>
      <c r="E29" s="435"/>
      <c r="F29" s="227"/>
      <c r="G29" s="227"/>
      <c r="H29" s="227"/>
      <c r="I29" s="465"/>
      <c r="J29" s="108"/>
      <c r="K29" s="109"/>
      <c r="L29" s="107"/>
      <c r="M29" s="108"/>
      <c r="N29" s="109"/>
      <c r="O29" s="109"/>
      <c r="P29" s="108"/>
      <c r="Q29" s="108"/>
      <c r="R29" s="108"/>
      <c r="S29" s="109"/>
      <c r="T29" s="10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1"/>
        <v>14</v>
      </c>
      <c r="B30" s="183"/>
      <c r="C30" s="233"/>
      <c r="D30" s="233"/>
      <c r="E30" s="435"/>
      <c r="F30" s="227"/>
      <c r="G30" s="227"/>
      <c r="H30" s="227"/>
      <c r="I30" s="465"/>
      <c r="J30" s="108"/>
      <c r="K30" s="109"/>
      <c r="L30" s="107"/>
      <c r="M30" s="108"/>
      <c r="N30" s="109"/>
      <c r="O30" s="109"/>
      <c r="P30" s="108"/>
      <c r="Q30" s="120"/>
      <c r="R30" s="120"/>
      <c r="S30" s="109"/>
      <c r="T30" s="10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1"/>
        <v>15</v>
      </c>
      <c r="B31" s="117"/>
      <c r="C31" s="227"/>
      <c r="D31" s="227"/>
      <c r="E31" s="426"/>
      <c r="F31" s="227"/>
      <c r="G31" s="227"/>
      <c r="H31" s="227"/>
      <c r="I31" s="465"/>
      <c r="J31" s="108"/>
      <c r="K31" s="109"/>
      <c r="L31" s="107"/>
      <c r="M31" s="108"/>
      <c r="N31" s="109"/>
      <c r="O31" s="109"/>
      <c r="P31" s="108"/>
      <c r="Q31" s="108"/>
      <c r="R31" s="108"/>
      <c r="S31" s="109"/>
      <c r="T31" s="109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1"/>
        <v>16</v>
      </c>
      <c r="B32" s="440"/>
      <c r="C32" s="423"/>
      <c r="D32" s="423"/>
      <c r="E32" s="439"/>
      <c r="F32" s="423"/>
      <c r="G32" s="423"/>
      <c r="H32" s="227"/>
      <c r="I32" s="465"/>
      <c r="J32" s="344"/>
      <c r="K32" s="346"/>
      <c r="L32" s="107"/>
      <c r="M32" s="344"/>
      <c r="N32" s="346"/>
      <c r="O32" s="346"/>
      <c r="P32" s="344"/>
      <c r="Q32" s="344"/>
      <c r="R32" s="344"/>
      <c r="S32" s="346"/>
      <c r="T32" s="346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1"/>
        <v>17</v>
      </c>
      <c r="B33" s="220"/>
      <c r="C33" s="52"/>
      <c r="D33" s="52"/>
      <c r="E33" s="52"/>
      <c r="F33" s="374"/>
      <c r="G33" s="375"/>
      <c r="H33" s="212"/>
      <c r="I33" s="376"/>
      <c r="J33" s="377"/>
      <c r="K33" s="69"/>
      <c r="L33" s="212"/>
      <c r="M33" s="378"/>
      <c r="N33" s="373"/>
      <c r="O33" s="373"/>
      <c r="P33" s="379"/>
      <c r="Q33" s="374"/>
      <c r="R33" s="294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1"/>
        <v>18</v>
      </c>
      <c r="B34" s="220"/>
      <c r="C34" s="52"/>
      <c r="D34" s="52"/>
      <c r="E34" s="52"/>
      <c r="F34" s="293"/>
      <c r="G34" s="369"/>
      <c r="H34" s="212"/>
      <c r="I34" s="370"/>
      <c r="J34" s="211"/>
      <c r="K34" s="69"/>
      <c r="L34" s="212"/>
      <c r="M34" s="217"/>
      <c r="N34" s="69"/>
      <c r="O34" s="69"/>
      <c r="P34" s="211"/>
      <c r="Q34" s="211"/>
      <c r="R34" s="211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0"/>
      <c r="C35" s="52"/>
      <c r="D35" s="52"/>
      <c r="E35" s="52"/>
      <c r="F35" s="371"/>
      <c r="G35" s="369"/>
      <c r="H35" s="212"/>
      <c r="I35" s="370"/>
      <c r="J35" s="211"/>
      <c r="K35" s="69"/>
      <c r="L35" s="212"/>
      <c r="M35" s="217"/>
      <c r="N35" s="69"/>
      <c r="O35" s="69"/>
      <c r="P35" s="211"/>
      <c r="Q35" s="211"/>
      <c r="R35" s="211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0"/>
      <c r="C36" s="52"/>
      <c r="D36" s="52"/>
      <c r="E36" s="52"/>
      <c r="F36" s="293"/>
      <c r="G36" s="369"/>
      <c r="H36" s="212"/>
      <c r="I36" s="370"/>
      <c r="J36" s="211"/>
      <c r="K36" s="299"/>
      <c r="L36" s="212"/>
      <c r="M36" s="217"/>
      <c r="N36" s="69"/>
      <c r="O36" s="69"/>
      <c r="P36" s="211"/>
      <c r="Q36" s="216"/>
      <c r="R36" s="218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59"/>
      <c r="C37" s="52"/>
      <c r="D37" s="52"/>
      <c r="E37" s="52"/>
      <c r="F37" s="371"/>
      <c r="G37" s="380"/>
      <c r="H37" s="381"/>
      <c r="I37" s="372"/>
      <c r="J37" s="71"/>
      <c r="K37" s="299"/>
      <c r="L37" s="212"/>
      <c r="M37" s="217"/>
      <c r="N37" s="69"/>
      <c r="O37" s="69"/>
      <c r="P37" s="211"/>
      <c r="Q37" s="216"/>
      <c r="R37" s="218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0"/>
      <c r="C38" s="52"/>
      <c r="D38" s="52"/>
      <c r="E38" s="52"/>
      <c r="F38" s="371"/>
      <c r="G38" s="293"/>
      <c r="H38" s="212"/>
      <c r="I38" s="372"/>
      <c r="J38" s="71"/>
      <c r="K38" s="299"/>
      <c r="L38" s="212"/>
      <c r="M38" s="217"/>
      <c r="N38" s="69"/>
      <c r="O38" s="69"/>
      <c r="P38" s="211"/>
      <c r="Q38" s="216"/>
      <c r="R38" s="218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0"/>
      <c r="C39" s="52"/>
      <c r="D39" s="52"/>
      <c r="E39" s="52"/>
      <c r="F39" s="371"/>
      <c r="G39" s="293"/>
      <c r="H39" s="212"/>
      <c r="I39" s="372"/>
      <c r="J39" s="71"/>
      <c r="K39" s="299"/>
      <c r="L39" s="212"/>
      <c r="M39" s="217"/>
      <c r="N39" s="69"/>
      <c r="O39" s="69"/>
      <c r="P39" s="211"/>
      <c r="Q39" s="216"/>
      <c r="R39" s="218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59"/>
      <c r="C40" s="52"/>
      <c r="D40" s="52"/>
      <c r="E40" s="52"/>
      <c r="F40" s="371"/>
      <c r="G40" s="293"/>
      <c r="H40" s="212"/>
      <c r="I40" s="372"/>
      <c r="J40" s="71"/>
      <c r="K40" s="299"/>
      <c r="L40" s="212"/>
      <c r="M40" s="217"/>
      <c r="N40" s="69"/>
      <c r="O40" s="69"/>
      <c r="P40" s="218"/>
      <c r="Q40" s="216"/>
      <c r="R40" s="218"/>
      <c r="S40" s="69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59"/>
      <c r="C41" s="52"/>
      <c r="D41" s="52"/>
      <c r="E41" s="52"/>
      <c r="F41" s="371"/>
      <c r="G41" s="293"/>
      <c r="H41" s="212"/>
      <c r="I41" s="372"/>
      <c r="J41" s="71"/>
      <c r="K41" s="299"/>
      <c r="L41" s="212"/>
      <c r="M41" s="217"/>
      <c r="N41" s="69"/>
      <c r="O41" s="69"/>
      <c r="P41" s="218"/>
      <c r="Q41" s="216"/>
      <c r="R41" s="218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154380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2">SUM(K17:K41)</f>
        <v>154380</v>
      </c>
      <c r="L42" s="10">
        <f>SUM(L17:L41)</f>
        <v>52258</v>
      </c>
      <c r="M42" s="10">
        <f t="shared" si="2"/>
        <v>1482</v>
      </c>
      <c r="N42" s="10">
        <f t="shared" si="2"/>
        <v>0</v>
      </c>
      <c r="O42" s="16">
        <f t="shared" si="2"/>
        <v>2392</v>
      </c>
      <c r="P42" s="16">
        <f t="shared" si="2"/>
        <v>561</v>
      </c>
      <c r="Q42" s="16">
        <f t="shared" si="2"/>
        <v>21645</v>
      </c>
      <c r="R42" s="16">
        <f t="shared" si="2"/>
        <v>1662</v>
      </c>
      <c r="S42" s="16">
        <f t="shared" si="2"/>
        <v>80000</v>
      </c>
      <c r="T42" s="16">
        <f t="shared" si="2"/>
        <v>234380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8" si="3">+B17</f>
        <v>DCW24029</v>
      </c>
      <c r="C56" s="51" t="str">
        <f t="shared" si="3"/>
        <v>Program Coordinator III (TA)</v>
      </c>
      <c r="D56" s="51" t="str">
        <f t="shared" si="3"/>
        <v>Vacant (Vacated by A. Suharto eff. 7/31/25)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4">A56+1</f>
        <v>2</v>
      </c>
      <c r="B57" s="51">
        <f t="shared" si="3"/>
        <v>7133</v>
      </c>
      <c r="C57" s="51" t="str">
        <f t="shared" si="3"/>
        <v>Program Coordinator II (LTA)</v>
      </c>
      <c r="D57" s="51" t="str">
        <f t="shared" si="3"/>
        <v>Vacant (Vacated by A. Suharto eff. 8/27/24)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5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4"/>
        <v>3</v>
      </c>
      <c r="B58" s="51">
        <f t="shared" si="3"/>
        <v>7219</v>
      </c>
      <c r="C58" s="51" t="str">
        <f t="shared" si="3"/>
        <v>Program Coordinator II (TA)</v>
      </c>
      <c r="D58" s="51" t="str">
        <f t="shared" si="3"/>
        <v>Vacant (Vacated by N. Cruz eff. 6/18/25)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5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4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4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4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4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4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4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4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4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4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4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4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4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4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4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4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6">SUM(E56:E80)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E1BE0-E39D-4BC6-8650-9620605CD739}">
  <sheetPr codeName="Sheet8">
    <tabColor theme="6" tint="0.79998168889431442"/>
  </sheetPr>
  <dimension ref="A1:BV121"/>
  <sheetViews>
    <sheetView view="pageBreakPreview" zoomScale="80" zoomScaleNormal="90" zoomScaleSheetLayoutView="8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33203125" style="9" customWidth="1"/>
    <col min="3" max="3" width="24.44140625" style="9" customWidth="1"/>
    <col min="4" max="4" width="40.5546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9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256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400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28.5" customHeight="1" thickTop="1">
      <c r="A17" s="67">
        <v>1</v>
      </c>
      <c r="B17" s="390" t="s">
        <v>278</v>
      </c>
      <c r="C17" s="292" t="s">
        <v>228</v>
      </c>
      <c r="D17" s="292" t="s">
        <v>320</v>
      </c>
      <c r="E17" s="389" t="s">
        <v>279</v>
      </c>
      <c r="F17" s="204">
        <v>68648</v>
      </c>
      <c r="G17" s="204">
        <v>0</v>
      </c>
      <c r="H17" s="204">
        <v>0</v>
      </c>
      <c r="I17" s="456"/>
      <c r="J17" s="204">
        <v>0</v>
      </c>
      <c r="K17" s="204">
        <f>(+F17+G17+H17+J17)</f>
        <v>68648</v>
      </c>
      <c r="L17" s="204">
        <f>+ROUND((K17*0.3385),0)</f>
        <v>23237</v>
      </c>
      <c r="M17" s="204">
        <v>495</v>
      </c>
      <c r="N17" s="204">
        <v>0</v>
      </c>
      <c r="O17" s="204">
        <f>ROUND((K17*0.0145),0)</f>
        <v>995</v>
      </c>
      <c r="P17" s="204">
        <v>187</v>
      </c>
      <c r="Q17" s="204">
        <v>7215</v>
      </c>
      <c r="R17" s="204">
        <v>554</v>
      </c>
      <c r="S17" s="204">
        <f t="shared" ref="S17:S18" si="0">+L17+M17+N17+O17+P17+Q17+R17</f>
        <v>32683</v>
      </c>
      <c r="T17" s="204">
        <f t="shared" ref="T17:T18" si="1">+K17+S17</f>
        <v>101331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390" t="s">
        <v>280</v>
      </c>
      <c r="C18" s="292" t="s">
        <v>281</v>
      </c>
      <c r="D18" s="292" t="s">
        <v>282</v>
      </c>
      <c r="E18" s="389" t="s">
        <v>212</v>
      </c>
      <c r="F18" s="395">
        <v>41372</v>
      </c>
      <c r="G18" s="396">
        <v>0</v>
      </c>
      <c r="H18" s="397">
        <v>0</v>
      </c>
      <c r="I18" s="458"/>
      <c r="J18" s="398">
        <v>0</v>
      </c>
      <c r="K18" s="396">
        <f t="shared" ref="K18" si="2">(+F18+G18+H18+J18)</f>
        <v>41372</v>
      </c>
      <c r="L18" s="399">
        <f>+ROUND((K18*0.3385),0)</f>
        <v>14004</v>
      </c>
      <c r="M18" s="396">
        <v>495</v>
      </c>
      <c r="N18" s="399">
        <v>0</v>
      </c>
      <c r="O18" s="396">
        <f t="shared" ref="O18" si="3">ROUND((K18*0.0145),0)</f>
        <v>600</v>
      </c>
      <c r="P18" s="399">
        <v>187</v>
      </c>
      <c r="Q18" s="396">
        <v>7215</v>
      </c>
      <c r="R18" s="399">
        <v>554</v>
      </c>
      <c r="S18" s="396">
        <f t="shared" si="0"/>
        <v>23055</v>
      </c>
      <c r="T18" s="399">
        <f t="shared" si="1"/>
        <v>64427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s="210" customFormat="1">
      <c r="A19" s="67">
        <v>3</v>
      </c>
      <c r="B19" s="390"/>
      <c r="C19" s="292"/>
      <c r="D19" s="447"/>
      <c r="E19" s="448"/>
      <c r="F19" s="394"/>
      <c r="G19" s="403"/>
      <c r="H19" s="397"/>
      <c r="I19" s="415"/>
      <c r="J19" s="398"/>
      <c r="K19" s="404"/>
      <c r="L19" s="399"/>
      <c r="M19" s="394"/>
      <c r="N19" s="405"/>
      <c r="O19" s="395"/>
      <c r="P19" s="394"/>
      <c r="Q19" s="395"/>
      <c r="R19" s="395"/>
      <c r="S19" s="404"/>
      <c r="T19" s="404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</row>
    <row r="20" spans="1:74" s="210" customFormat="1">
      <c r="A20" s="67">
        <v>4</v>
      </c>
      <c r="B20" s="449"/>
      <c r="C20" s="450"/>
      <c r="D20" s="451"/>
      <c r="E20" s="452"/>
      <c r="F20" s="394"/>
      <c r="G20" s="406"/>
      <c r="H20" s="397"/>
      <c r="I20" s="457"/>
      <c r="J20" s="407"/>
      <c r="K20" s="408"/>
      <c r="L20" s="399"/>
      <c r="M20" s="409"/>
      <c r="N20" s="405"/>
      <c r="O20" s="407"/>
      <c r="P20" s="407"/>
      <c r="Q20" s="395"/>
      <c r="R20" s="395"/>
      <c r="S20" s="404"/>
      <c r="T20" s="404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</row>
    <row r="21" spans="1:74" s="210" customFormat="1">
      <c r="A21" s="67">
        <v>5</v>
      </c>
      <c r="B21" s="390"/>
      <c r="C21" s="292"/>
      <c r="D21" s="292"/>
      <c r="E21" s="389"/>
      <c r="F21" s="394"/>
      <c r="G21" s="406"/>
      <c r="H21" s="397"/>
      <c r="I21" s="457"/>
      <c r="J21" s="407"/>
      <c r="K21" s="408"/>
      <c r="L21" s="399"/>
      <c r="M21" s="409"/>
      <c r="N21" s="405"/>
      <c r="O21" s="407"/>
      <c r="P21" s="407"/>
      <c r="Q21" s="407"/>
      <c r="R21" s="410"/>
      <c r="S21" s="404"/>
      <c r="T21" s="404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</row>
    <row r="22" spans="1:74">
      <c r="A22" s="6">
        <v>6</v>
      </c>
      <c r="B22" s="390"/>
      <c r="C22" s="292"/>
      <c r="D22" s="292"/>
      <c r="E22" s="389"/>
      <c r="F22" s="394"/>
      <c r="G22" s="403"/>
      <c r="H22" s="397"/>
      <c r="I22" s="411"/>
      <c r="J22" s="398"/>
      <c r="K22" s="412"/>
      <c r="L22" s="399"/>
      <c r="M22" s="413"/>
      <c r="N22" s="404"/>
      <c r="O22" s="404"/>
      <c r="P22" s="398"/>
      <c r="Q22" s="398"/>
      <c r="R22" s="398"/>
      <c r="S22" s="404"/>
      <c r="T22" s="40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390"/>
      <c r="C23" s="292"/>
      <c r="D23" s="292"/>
      <c r="E23" s="389"/>
      <c r="F23" s="394"/>
      <c r="G23" s="403"/>
      <c r="H23" s="397"/>
      <c r="I23" s="411"/>
      <c r="J23" s="398"/>
      <c r="K23" s="412"/>
      <c r="L23" s="399"/>
      <c r="M23" s="413"/>
      <c r="N23" s="404"/>
      <c r="O23" s="404"/>
      <c r="P23" s="398"/>
      <c r="Q23" s="398"/>
      <c r="R23" s="398"/>
      <c r="S23" s="404"/>
      <c r="T23" s="40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390"/>
      <c r="C24" s="292"/>
      <c r="D24" s="292"/>
      <c r="E24" s="389"/>
      <c r="F24" s="395"/>
      <c r="G24" s="414"/>
      <c r="H24" s="397"/>
      <c r="I24" s="415"/>
      <c r="J24" s="397"/>
      <c r="K24" s="412"/>
      <c r="L24" s="399"/>
      <c r="M24" s="413"/>
      <c r="N24" s="404"/>
      <c r="O24" s="404"/>
      <c r="P24" s="410"/>
      <c r="Q24" s="398"/>
      <c r="R24" s="398"/>
      <c r="S24" s="404"/>
      <c r="T24" s="40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390"/>
      <c r="C25" s="292"/>
      <c r="D25" s="292"/>
      <c r="E25" s="389"/>
      <c r="F25" s="395"/>
      <c r="G25" s="403"/>
      <c r="H25" s="397"/>
      <c r="I25" s="457"/>
      <c r="J25" s="399"/>
      <c r="K25" s="416"/>
      <c r="L25" s="399"/>
      <c r="M25" s="409"/>
      <c r="N25" s="405"/>
      <c r="O25" s="405"/>
      <c r="P25" s="407"/>
      <c r="Q25" s="398"/>
      <c r="R25" s="398"/>
      <c r="S25" s="417"/>
      <c r="T25" s="41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f t="shared" ref="A26:A34" si="4">A25+1</f>
        <v>10</v>
      </c>
      <c r="B26" s="391"/>
      <c r="C26" s="453"/>
      <c r="D26" s="296"/>
      <c r="E26" s="454"/>
      <c r="F26" s="395"/>
      <c r="G26" s="403"/>
      <c r="H26" s="397"/>
      <c r="I26" s="457"/>
      <c r="J26" s="397"/>
      <c r="K26" s="412"/>
      <c r="L26" s="399"/>
      <c r="M26" s="413"/>
      <c r="N26" s="412"/>
      <c r="O26" s="418"/>
      <c r="P26" s="410"/>
      <c r="Q26" s="395"/>
      <c r="R26" s="395"/>
      <c r="S26" s="404"/>
      <c r="T26" s="40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f t="shared" si="4"/>
        <v>11</v>
      </c>
      <c r="B27" s="390"/>
      <c r="C27" s="292"/>
      <c r="D27" s="300"/>
      <c r="E27" s="455"/>
      <c r="F27" s="395"/>
      <c r="G27" s="403"/>
      <c r="H27" s="397"/>
      <c r="I27" s="457"/>
      <c r="J27" s="399"/>
      <c r="K27" s="412"/>
      <c r="L27" s="399"/>
      <c r="M27" s="413"/>
      <c r="N27" s="404"/>
      <c r="O27" s="404"/>
      <c r="P27" s="398"/>
      <c r="Q27" s="398"/>
      <c r="R27" s="398"/>
      <c r="S27" s="404"/>
      <c r="T27" s="40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f t="shared" si="4"/>
        <v>12</v>
      </c>
      <c r="B28" s="391"/>
      <c r="C28" s="453"/>
      <c r="D28" s="388"/>
      <c r="E28" s="448"/>
      <c r="F28" s="395"/>
      <c r="G28" s="403"/>
      <c r="H28" s="397"/>
      <c r="I28" s="457"/>
      <c r="J28" s="399"/>
      <c r="K28" s="412"/>
      <c r="L28" s="399"/>
      <c r="M28" s="413"/>
      <c r="N28" s="404"/>
      <c r="O28" s="404"/>
      <c r="P28" s="398"/>
      <c r="Q28" s="398"/>
      <c r="R28" s="398"/>
      <c r="S28" s="404"/>
      <c r="T28" s="404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f t="shared" si="4"/>
        <v>13</v>
      </c>
      <c r="B29" s="391"/>
      <c r="C29" s="453"/>
      <c r="D29" s="388"/>
      <c r="E29" s="448"/>
      <c r="F29" s="395"/>
      <c r="G29" s="403"/>
      <c r="H29" s="397"/>
      <c r="I29" s="457"/>
      <c r="J29" s="399"/>
      <c r="K29" s="412"/>
      <c r="L29" s="399"/>
      <c r="M29" s="413"/>
      <c r="N29" s="404"/>
      <c r="O29" s="404"/>
      <c r="P29" s="398"/>
      <c r="Q29" s="398"/>
      <c r="R29" s="398"/>
      <c r="S29" s="404"/>
      <c r="T29" s="404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f t="shared" si="4"/>
        <v>14</v>
      </c>
      <c r="B30" s="390"/>
      <c r="C30" s="292"/>
      <c r="D30" s="292"/>
      <c r="E30" s="389"/>
      <c r="F30" s="395"/>
      <c r="G30" s="419"/>
      <c r="H30" s="397"/>
      <c r="I30" s="457"/>
      <c r="J30" s="399"/>
      <c r="K30" s="412"/>
      <c r="L30" s="399"/>
      <c r="M30" s="413"/>
      <c r="N30" s="404"/>
      <c r="O30" s="404"/>
      <c r="P30" s="398"/>
      <c r="Q30" s="398"/>
      <c r="R30" s="398"/>
      <c r="S30" s="404"/>
      <c r="T30" s="40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f t="shared" si="4"/>
        <v>15</v>
      </c>
      <c r="B31" s="220"/>
      <c r="C31" s="368"/>
      <c r="D31" s="368"/>
      <c r="E31" s="368"/>
      <c r="F31" s="211"/>
      <c r="G31" s="294"/>
      <c r="H31" s="71"/>
      <c r="I31" s="161"/>
      <c r="J31" s="194"/>
      <c r="K31" s="384"/>
      <c r="L31" s="383"/>
      <c r="M31" s="211"/>
      <c r="N31" s="384"/>
      <c r="O31" s="384"/>
      <c r="P31" s="211"/>
      <c r="Q31" s="121"/>
      <c r="R31" s="121"/>
      <c r="S31" s="384"/>
      <c r="T31" s="38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f t="shared" si="4"/>
        <v>16</v>
      </c>
      <c r="B32" s="159"/>
      <c r="C32" s="52"/>
      <c r="D32" s="52"/>
      <c r="E32" s="52"/>
      <c r="F32" s="211"/>
      <c r="G32" s="294"/>
      <c r="H32" s="71"/>
      <c r="I32" s="339"/>
      <c r="J32" s="194"/>
      <c r="K32" s="69"/>
      <c r="L32" s="68"/>
      <c r="M32" s="211"/>
      <c r="N32" s="69"/>
      <c r="O32" s="69"/>
      <c r="P32" s="211"/>
      <c r="Q32" s="105"/>
      <c r="R32" s="105"/>
      <c r="S32" s="69"/>
      <c r="T32" s="6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f t="shared" si="4"/>
        <v>17</v>
      </c>
      <c r="B33" s="220"/>
      <c r="C33" s="52"/>
      <c r="D33" s="52"/>
      <c r="E33" s="52"/>
      <c r="F33" s="211"/>
      <c r="G33" s="294"/>
      <c r="H33" s="71"/>
      <c r="I33" s="339"/>
      <c r="J33" s="194"/>
      <c r="K33" s="69"/>
      <c r="L33" s="68"/>
      <c r="M33" s="211"/>
      <c r="N33" s="69"/>
      <c r="O33" s="69"/>
      <c r="P33" s="211"/>
      <c r="Q33" s="121"/>
      <c r="R33" s="121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f t="shared" si="4"/>
        <v>18</v>
      </c>
      <c r="B34" s="220"/>
      <c r="C34" s="52"/>
      <c r="D34" s="52"/>
      <c r="E34" s="52"/>
      <c r="F34" s="211"/>
      <c r="G34" s="294"/>
      <c r="H34" s="71"/>
      <c r="I34" s="339"/>
      <c r="J34" s="194"/>
      <c r="K34" s="69"/>
      <c r="L34" s="68"/>
      <c r="M34" s="211"/>
      <c r="N34" s="68"/>
      <c r="O34" s="69"/>
      <c r="P34" s="211"/>
      <c r="Q34" s="105"/>
      <c r="R34" s="105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0"/>
      <c r="C35" s="52"/>
      <c r="D35" s="52"/>
      <c r="E35" s="52"/>
      <c r="F35" s="211"/>
      <c r="G35" s="294"/>
      <c r="H35" s="71"/>
      <c r="I35" s="161"/>
      <c r="J35" s="194"/>
      <c r="K35" s="69"/>
      <c r="L35" s="68"/>
      <c r="M35" s="211"/>
      <c r="N35" s="69"/>
      <c r="O35" s="69"/>
      <c r="P35" s="211"/>
      <c r="Q35" s="121"/>
      <c r="R35" s="121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0"/>
      <c r="C36" s="52"/>
      <c r="D36" s="52"/>
      <c r="E36" s="52"/>
      <c r="F36" s="214"/>
      <c r="G36" s="294"/>
      <c r="H36" s="71"/>
      <c r="I36" s="340"/>
      <c r="J36" s="194"/>
      <c r="K36" s="69"/>
      <c r="L36" s="68"/>
      <c r="M36" s="211"/>
      <c r="N36" s="69"/>
      <c r="O36" s="69"/>
      <c r="P36" s="211"/>
      <c r="Q36" s="193"/>
      <c r="R36" s="193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59"/>
      <c r="C37" s="52"/>
      <c r="D37" s="52"/>
      <c r="E37" s="52"/>
      <c r="F37" s="211"/>
      <c r="G37" s="71"/>
      <c r="H37" s="71"/>
      <c r="I37" s="161"/>
      <c r="J37" s="194"/>
      <c r="K37" s="69"/>
      <c r="L37" s="68"/>
      <c r="M37" s="211"/>
      <c r="N37" s="69"/>
      <c r="O37" s="69"/>
      <c r="P37" s="211"/>
      <c r="Q37" s="121"/>
      <c r="R37" s="121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0"/>
      <c r="C38" s="52"/>
      <c r="D38" s="52"/>
      <c r="E38" s="52"/>
      <c r="F38" s="211"/>
      <c r="G38" s="71"/>
      <c r="H38" s="71"/>
      <c r="I38" s="161"/>
      <c r="J38" s="194"/>
      <c r="K38" s="69"/>
      <c r="L38" s="68"/>
      <c r="M38" s="211"/>
      <c r="N38" s="69"/>
      <c r="O38" s="69"/>
      <c r="P38" s="211"/>
      <c r="Q38" s="121"/>
      <c r="R38" s="121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0"/>
      <c r="C39" s="52"/>
      <c r="D39" s="52"/>
      <c r="E39" s="52"/>
      <c r="F39" s="294"/>
      <c r="G39" s="71"/>
      <c r="H39" s="71"/>
      <c r="I39" s="102"/>
      <c r="J39" s="101"/>
      <c r="K39" s="69"/>
      <c r="L39" s="68"/>
      <c r="M39" s="211"/>
      <c r="N39" s="69"/>
      <c r="O39" s="69"/>
      <c r="P39" s="211"/>
      <c r="Q39" s="121"/>
      <c r="R39" s="121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59"/>
      <c r="C40" s="52"/>
      <c r="D40" s="52"/>
      <c r="E40" s="52"/>
      <c r="F40" s="305"/>
      <c r="G40" s="294"/>
      <c r="H40" s="71"/>
      <c r="I40" s="195"/>
      <c r="J40" s="129"/>
      <c r="K40" s="206"/>
      <c r="L40" s="68"/>
      <c r="M40" s="211"/>
      <c r="N40" s="206"/>
      <c r="O40" s="69"/>
      <c r="P40" s="211"/>
      <c r="Q40" s="129"/>
      <c r="R40" s="129"/>
      <c r="S40" s="305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59"/>
      <c r="C41" s="52"/>
      <c r="D41" s="52"/>
      <c r="E41" s="52"/>
      <c r="F41" s="211"/>
      <c r="G41" s="294"/>
      <c r="H41" s="71"/>
      <c r="I41" s="196"/>
      <c r="J41" s="121"/>
      <c r="K41" s="69"/>
      <c r="L41" s="68"/>
      <c r="M41" s="211"/>
      <c r="N41" s="69"/>
      <c r="O41" s="69"/>
      <c r="P41" s="211"/>
      <c r="Q41" s="121"/>
      <c r="R41" s="121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110020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5">SUM(K17:K41)</f>
        <v>110020</v>
      </c>
      <c r="L42" s="10">
        <f>SUM(L17:L41)</f>
        <v>37241</v>
      </c>
      <c r="M42" s="10">
        <f t="shared" si="5"/>
        <v>990</v>
      </c>
      <c r="N42" s="10">
        <f t="shared" si="5"/>
        <v>0</v>
      </c>
      <c r="O42" s="16">
        <f t="shared" si="5"/>
        <v>1595</v>
      </c>
      <c r="P42" s="16">
        <f t="shared" si="5"/>
        <v>374</v>
      </c>
      <c r="Q42" s="16">
        <f t="shared" si="5"/>
        <v>14430</v>
      </c>
      <c r="R42" s="16">
        <f t="shared" si="5"/>
        <v>1108</v>
      </c>
      <c r="S42" s="16">
        <f t="shared" si="5"/>
        <v>55738</v>
      </c>
      <c r="T42" s="16">
        <f t="shared" si="5"/>
        <v>165758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7" si="6">+B17</f>
        <v>DCW24172</v>
      </c>
      <c r="C56" s="51" t="str">
        <f t="shared" si="6"/>
        <v>Special Projects Coordinator</v>
      </c>
      <c r="D56" s="51" t="str">
        <f t="shared" si="6"/>
        <v>Vacant (Vacated by R. Orallo eff. 6/13/25)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7">A56+1</f>
        <v>2</v>
      </c>
      <c r="B57" s="51" t="str">
        <f t="shared" si="6"/>
        <v>DCW24173</v>
      </c>
      <c r="C57" s="51" t="str">
        <f t="shared" si="6"/>
        <v>Management Analyst I (LTA/TA)</v>
      </c>
      <c r="D57" s="51" t="str">
        <f t="shared" si="6"/>
        <v>Vacant (Vacated by M. Nededog eff. 1/10/25)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8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7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7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7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7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7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7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7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7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7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7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7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7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7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7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7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7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9">SUM(E56:E80)</f>
        <v>0</v>
      </c>
      <c r="F81" s="10">
        <f t="shared" si="9"/>
        <v>0</v>
      </c>
      <c r="G81" s="10">
        <f t="shared" si="9"/>
        <v>0</v>
      </c>
      <c r="H81" s="10">
        <f t="shared" si="9"/>
        <v>0</v>
      </c>
      <c r="I81" s="10">
        <f t="shared" si="9"/>
        <v>0</v>
      </c>
      <c r="J81" s="10">
        <f t="shared" si="9"/>
        <v>0</v>
      </c>
      <c r="K81" s="10">
        <f t="shared" si="9"/>
        <v>0</v>
      </c>
      <c r="L81" s="10">
        <f t="shared" si="9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E4C9-136A-4624-9C92-6BD33C1EB4B2}">
  <sheetPr codeName="Sheet11">
    <tabColor theme="6" tint="0.79998168889431442"/>
  </sheetPr>
  <dimension ref="A1:BV121"/>
  <sheetViews>
    <sheetView view="pageBreakPreview" zoomScale="80" zoomScaleNormal="90" zoomScaleSheetLayoutView="8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33203125" style="9" customWidth="1"/>
    <col min="3" max="3" width="23.77734375" style="9" customWidth="1"/>
    <col min="4" max="4" width="34.3320312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295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296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28.5" customHeight="1" thickTop="1">
      <c r="A17" s="67">
        <v>1</v>
      </c>
      <c r="B17" s="390">
        <v>6953</v>
      </c>
      <c r="C17" s="292" t="s">
        <v>230</v>
      </c>
      <c r="D17" s="292" t="s">
        <v>297</v>
      </c>
      <c r="E17" s="389" t="s">
        <v>212</v>
      </c>
      <c r="F17" s="204">
        <v>41372</v>
      </c>
      <c r="G17" s="204">
        <v>0</v>
      </c>
      <c r="H17" s="204">
        <v>0</v>
      </c>
      <c r="I17" s="456"/>
      <c r="J17" s="204">
        <v>0</v>
      </c>
      <c r="K17" s="204">
        <f>(+F17+G17+H17+J17)</f>
        <v>41372</v>
      </c>
      <c r="L17" s="204">
        <f>+ROUND((K17*0.3385),0)</f>
        <v>14004</v>
      </c>
      <c r="M17" s="204">
        <v>495</v>
      </c>
      <c r="N17" s="204">
        <v>0</v>
      </c>
      <c r="O17" s="204">
        <f t="shared" ref="O17:O19" si="0">ROUND((K17*0.0145),0)</f>
        <v>600</v>
      </c>
      <c r="P17" s="204">
        <v>187</v>
      </c>
      <c r="Q17" s="204">
        <v>7215</v>
      </c>
      <c r="R17" s="204">
        <v>554</v>
      </c>
      <c r="S17" s="204">
        <f t="shared" ref="S17:S19" si="1">+L17+M17+N17+O17+P17+Q17+R17</f>
        <v>23055</v>
      </c>
      <c r="T17" s="204">
        <f t="shared" ref="T17:T19" si="2">+K17+S17</f>
        <v>64427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390">
        <v>7104</v>
      </c>
      <c r="C18" s="292" t="s">
        <v>230</v>
      </c>
      <c r="D18" s="292" t="s">
        <v>298</v>
      </c>
      <c r="E18" s="389" t="s">
        <v>212</v>
      </c>
      <c r="F18" s="395">
        <v>41372</v>
      </c>
      <c r="G18" s="396">
        <v>0</v>
      </c>
      <c r="H18" s="397">
        <v>0</v>
      </c>
      <c r="I18" s="458"/>
      <c r="J18" s="398">
        <v>0</v>
      </c>
      <c r="K18" s="404">
        <f t="shared" ref="K18:K19" si="3">(+F18+G18+H18+J18)</f>
        <v>41372</v>
      </c>
      <c r="L18" s="399">
        <f>+ROUND((K18*0.3385),0)</f>
        <v>14004</v>
      </c>
      <c r="M18" s="394">
        <v>495</v>
      </c>
      <c r="N18" s="405">
        <v>0</v>
      </c>
      <c r="O18" s="395">
        <f t="shared" si="0"/>
        <v>600</v>
      </c>
      <c r="P18" s="394">
        <v>187</v>
      </c>
      <c r="Q18" s="395">
        <v>7215</v>
      </c>
      <c r="R18" s="395">
        <v>554</v>
      </c>
      <c r="S18" s="404">
        <f t="shared" si="1"/>
        <v>23055</v>
      </c>
      <c r="T18" s="396">
        <f t="shared" si="2"/>
        <v>64427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390" t="s">
        <v>302</v>
      </c>
      <c r="C19" s="292" t="s">
        <v>303</v>
      </c>
      <c r="D19" s="447" t="s">
        <v>347</v>
      </c>
      <c r="E19" s="448" t="s">
        <v>216</v>
      </c>
      <c r="F19" s="394">
        <v>32355</v>
      </c>
      <c r="G19" s="403">
        <v>0</v>
      </c>
      <c r="H19" s="397">
        <v>0</v>
      </c>
      <c r="I19" s="415"/>
      <c r="J19" s="398">
        <v>0</v>
      </c>
      <c r="K19" s="404">
        <f t="shared" si="3"/>
        <v>32355</v>
      </c>
      <c r="L19" s="399">
        <f>+ROUND((K19*0.3385),0)</f>
        <v>10952</v>
      </c>
      <c r="M19" s="394">
        <v>495</v>
      </c>
      <c r="N19" s="405">
        <v>0</v>
      </c>
      <c r="O19" s="395">
        <f t="shared" si="0"/>
        <v>469</v>
      </c>
      <c r="P19" s="394">
        <v>187</v>
      </c>
      <c r="Q19" s="395">
        <v>7215</v>
      </c>
      <c r="R19" s="395">
        <v>554</v>
      </c>
      <c r="S19" s="404">
        <f t="shared" si="1"/>
        <v>19872</v>
      </c>
      <c r="T19" s="404">
        <f t="shared" si="2"/>
        <v>52227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s="210" customFormat="1">
      <c r="A20" s="67">
        <v>4</v>
      </c>
      <c r="B20" s="449"/>
      <c r="C20" s="450"/>
      <c r="D20" s="451"/>
      <c r="E20" s="452"/>
      <c r="F20" s="394"/>
      <c r="G20" s="406"/>
      <c r="H20" s="397"/>
      <c r="I20" s="457"/>
      <c r="J20" s="407"/>
      <c r="K20" s="408"/>
      <c r="L20" s="399"/>
      <c r="M20" s="409"/>
      <c r="N20" s="405"/>
      <c r="O20" s="407"/>
      <c r="P20" s="407"/>
      <c r="Q20" s="395"/>
      <c r="R20" s="395"/>
      <c r="S20" s="404"/>
      <c r="T20" s="404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</row>
    <row r="21" spans="1:74" s="210" customFormat="1">
      <c r="A21" s="67">
        <v>5</v>
      </c>
      <c r="B21" s="390"/>
      <c r="C21" s="292"/>
      <c r="D21" s="292"/>
      <c r="E21" s="389"/>
      <c r="F21" s="394"/>
      <c r="G21" s="406"/>
      <c r="H21" s="397"/>
      <c r="I21" s="457"/>
      <c r="J21" s="407"/>
      <c r="K21" s="408"/>
      <c r="L21" s="399"/>
      <c r="M21" s="409"/>
      <c r="N21" s="405"/>
      <c r="O21" s="407"/>
      <c r="P21" s="407"/>
      <c r="Q21" s="407"/>
      <c r="R21" s="410"/>
      <c r="S21" s="404"/>
      <c r="T21" s="404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</row>
    <row r="22" spans="1:74">
      <c r="A22" s="6">
        <v>6</v>
      </c>
      <c r="B22" s="390"/>
      <c r="C22" s="292"/>
      <c r="D22" s="292"/>
      <c r="E22" s="389"/>
      <c r="F22" s="394"/>
      <c r="G22" s="403"/>
      <c r="H22" s="397"/>
      <c r="I22" s="411"/>
      <c r="J22" s="398"/>
      <c r="K22" s="412"/>
      <c r="L22" s="399"/>
      <c r="M22" s="413"/>
      <c r="N22" s="404"/>
      <c r="O22" s="404"/>
      <c r="P22" s="398"/>
      <c r="Q22" s="398"/>
      <c r="R22" s="398"/>
      <c r="S22" s="404"/>
      <c r="T22" s="40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390"/>
      <c r="C23" s="292"/>
      <c r="D23" s="292"/>
      <c r="E23" s="389"/>
      <c r="F23" s="394"/>
      <c r="G23" s="403"/>
      <c r="H23" s="397"/>
      <c r="I23" s="411"/>
      <c r="J23" s="398"/>
      <c r="K23" s="412"/>
      <c r="L23" s="399"/>
      <c r="M23" s="413"/>
      <c r="N23" s="404"/>
      <c r="O23" s="404"/>
      <c r="P23" s="398"/>
      <c r="Q23" s="398"/>
      <c r="R23" s="398"/>
      <c r="S23" s="404"/>
      <c r="T23" s="40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7">
        <v>8</v>
      </c>
      <c r="B24" s="390"/>
      <c r="C24" s="292"/>
      <c r="D24" s="292"/>
      <c r="E24" s="389"/>
      <c r="F24" s="395"/>
      <c r="G24" s="414"/>
      <c r="H24" s="397"/>
      <c r="I24" s="415"/>
      <c r="J24" s="397"/>
      <c r="K24" s="412"/>
      <c r="L24" s="399"/>
      <c r="M24" s="413"/>
      <c r="N24" s="404"/>
      <c r="O24" s="404"/>
      <c r="P24" s="410"/>
      <c r="Q24" s="398"/>
      <c r="R24" s="398"/>
      <c r="S24" s="404"/>
      <c r="T24" s="40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7">
        <v>9</v>
      </c>
      <c r="B25" s="390"/>
      <c r="C25" s="292"/>
      <c r="D25" s="292"/>
      <c r="E25" s="389"/>
      <c r="F25" s="395"/>
      <c r="G25" s="403"/>
      <c r="H25" s="397"/>
      <c r="I25" s="457"/>
      <c r="J25" s="399"/>
      <c r="K25" s="416"/>
      <c r="L25" s="399"/>
      <c r="M25" s="409"/>
      <c r="N25" s="405"/>
      <c r="O25" s="405"/>
      <c r="P25" s="407"/>
      <c r="Q25" s="398"/>
      <c r="R25" s="398"/>
      <c r="S25" s="417"/>
      <c r="T25" s="41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">
        <v>10</v>
      </c>
      <c r="B26" s="391"/>
      <c r="C26" s="453"/>
      <c r="D26" s="296"/>
      <c r="E26" s="454"/>
      <c r="F26" s="395"/>
      <c r="G26" s="403"/>
      <c r="H26" s="397"/>
      <c r="I26" s="457"/>
      <c r="J26" s="397"/>
      <c r="K26" s="412"/>
      <c r="L26" s="399"/>
      <c r="M26" s="413"/>
      <c r="N26" s="412"/>
      <c r="O26" s="418"/>
      <c r="P26" s="410"/>
      <c r="Q26" s="395"/>
      <c r="R26" s="395"/>
      <c r="S26" s="404"/>
      <c r="T26" s="404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v>11</v>
      </c>
      <c r="B27" s="220"/>
      <c r="C27" s="202"/>
      <c r="D27" s="363"/>
      <c r="E27" s="364"/>
      <c r="F27" s="302"/>
      <c r="G27" s="294"/>
      <c r="H27" s="71"/>
      <c r="I27" s="161"/>
      <c r="J27" s="194"/>
      <c r="K27" s="69"/>
      <c r="L27" s="68"/>
      <c r="M27" s="211"/>
      <c r="N27" s="69"/>
      <c r="O27" s="69"/>
      <c r="P27" s="211"/>
      <c r="Q27" s="121"/>
      <c r="R27" s="121"/>
      <c r="S27" s="69"/>
      <c r="T27" s="69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v>12</v>
      </c>
      <c r="B28" s="220"/>
      <c r="C28" s="202"/>
      <c r="D28" s="363"/>
      <c r="E28" s="364"/>
      <c r="F28" s="211"/>
      <c r="G28" s="294"/>
      <c r="H28" s="71"/>
      <c r="I28" s="161"/>
      <c r="J28" s="194"/>
      <c r="K28" s="69"/>
      <c r="L28" s="68"/>
      <c r="M28" s="211"/>
      <c r="N28" s="69"/>
      <c r="O28" s="69"/>
      <c r="P28" s="211"/>
      <c r="Q28" s="121"/>
      <c r="R28" s="121"/>
      <c r="S28" s="69"/>
      <c r="T28" s="6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">
        <v>13</v>
      </c>
      <c r="B29" s="220"/>
      <c r="C29" s="201"/>
      <c r="D29" s="365"/>
      <c r="E29" s="364"/>
      <c r="F29" s="211"/>
      <c r="G29" s="294"/>
      <c r="H29" s="71"/>
      <c r="I29" s="161"/>
      <c r="J29" s="194"/>
      <c r="K29" s="69"/>
      <c r="L29" s="68"/>
      <c r="M29" s="211"/>
      <c r="N29" s="69"/>
      <c r="O29" s="69"/>
      <c r="P29" s="211"/>
      <c r="Q29" s="121"/>
      <c r="R29" s="121"/>
      <c r="S29" s="69"/>
      <c r="T29" s="6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v>14</v>
      </c>
      <c r="B30" s="220"/>
      <c r="C30" s="203"/>
      <c r="D30" s="363"/>
      <c r="E30" s="366"/>
      <c r="F30" s="211"/>
      <c r="G30" s="294"/>
      <c r="H30" s="71"/>
      <c r="I30" s="339"/>
      <c r="J30" s="194"/>
      <c r="K30" s="69"/>
      <c r="L30" s="68"/>
      <c r="M30" s="211"/>
      <c r="N30" s="69"/>
      <c r="O30" s="69"/>
      <c r="P30" s="211"/>
      <c r="Q30" s="105"/>
      <c r="R30" s="105"/>
      <c r="S30" s="69"/>
      <c r="T30" s="69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v>15</v>
      </c>
      <c r="B31" s="220"/>
      <c r="C31" s="367"/>
      <c r="D31" s="367"/>
      <c r="E31" s="368"/>
      <c r="F31" s="211"/>
      <c r="G31" s="294"/>
      <c r="H31" s="71"/>
      <c r="I31" s="161"/>
      <c r="J31" s="194"/>
      <c r="K31" s="69"/>
      <c r="L31" s="68"/>
      <c r="M31" s="211"/>
      <c r="N31" s="69"/>
      <c r="O31" s="69"/>
      <c r="P31" s="211"/>
      <c r="Q31" s="121"/>
      <c r="R31" s="121"/>
      <c r="S31" s="69"/>
      <c r="T31" s="69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">
        <v>16</v>
      </c>
      <c r="B32" s="159"/>
      <c r="C32" s="215"/>
      <c r="D32" s="215"/>
      <c r="E32" s="52"/>
      <c r="F32" s="211"/>
      <c r="G32" s="294"/>
      <c r="H32" s="71"/>
      <c r="I32" s="339"/>
      <c r="J32" s="194"/>
      <c r="K32" s="69"/>
      <c r="L32" s="68"/>
      <c r="M32" s="211"/>
      <c r="N32" s="69"/>
      <c r="O32" s="69"/>
      <c r="P32" s="211"/>
      <c r="Q32" s="105"/>
      <c r="R32" s="105"/>
      <c r="S32" s="69"/>
      <c r="T32" s="69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v>17</v>
      </c>
      <c r="B33" s="220"/>
      <c r="C33" s="215"/>
      <c r="D33" s="215"/>
      <c r="E33" s="52"/>
      <c r="F33" s="211"/>
      <c r="G33" s="294"/>
      <c r="H33" s="71"/>
      <c r="I33" s="339"/>
      <c r="J33" s="194"/>
      <c r="K33" s="69"/>
      <c r="L33" s="68"/>
      <c r="M33" s="211"/>
      <c r="N33" s="69"/>
      <c r="O33" s="69"/>
      <c r="P33" s="211"/>
      <c r="Q33" s="121"/>
      <c r="R33" s="121"/>
      <c r="S33" s="69"/>
      <c r="T33" s="69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v>18</v>
      </c>
      <c r="B34" s="220"/>
      <c r="C34" s="215"/>
      <c r="D34" s="215"/>
      <c r="E34" s="52"/>
      <c r="F34" s="211"/>
      <c r="G34" s="294"/>
      <c r="H34" s="71"/>
      <c r="I34" s="339"/>
      <c r="J34" s="194"/>
      <c r="K34" s="69"/>
      <c r="L34" s="68"/>
      <c r="M34" s="211"/>
      <c r="N34" s="68"/>
      <c r="O34" s="69"/>
      <c r="P34" s="211"/>
      <c r="Q34" s="105"/>
      <c r="R34" s="105"/>
      <c r="S34" s="69"/>
      <c r="T34" s="69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">
        <v>19</v>
      </c>
      <c r="B35" s="220"/>
      <c r="C35" s="215"/>
      <c r="D35" s="215"/>
      <c r="E35" s="52"/>
      <c r="F35" s="211"/>
      <c r="G35" s="294"/>
      <c r="H35" s="71"/>
      <c r="I35" s="161"/>
      <c r="J35" s="194"/>
      <c r="K35" s="69"/>
      <c r="L35" s="68"/>
      <c r="M35" s="211"/>
      <c r="N35" s="69"/>
      <c r="O35" s="69"/>
      <c r="P35" s="211"/>
      <c r="Q35" s="121"/>
      <c r="R35" s="121"/>
      <c r="S35" s="69"/>
      <c r="T35" s="69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220"/>
      <c r="C36" s="215"/>
      <c r="D36" s="215"/>
      <c r="E36" s="52"/>
      <c r="F36" s="214"/>
      <c r="G36" s="294"/>
      <c r="H36" s="71"/>
      <c r="I36" s="340"/>
      <c r="J36" s="194"/>
      <c r="K36" s="69"/>
      <c r="L36" s="68"/>
      <c r="M36" s="211"/>
      <c r="N36" s="69"/>
      <c r="O36" s="69"/>
      <c r="P36" s="211"/>
      <c r="Q36" s="193"/>
      <c r="R36" s="193"/>
      <c r="S36" s="69"/>
      <c r="T36" s="69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159"/>
      <c r="C37" s="52"/>
      <c r="D37" s="52"/>
      <c r="E37" s="52"/>
      <c r="F37" s="211"/>
      <c r="G37" s="71"/>
      <c r="H37" s="71"/>
      <c r="I37" s="161"/>
      <c r="J37" s="194"/>
      <c r="K37" s="69"/>
      <c r="L37" s="68"/>
      <c r="M37" s="211"/>
      <c r="N37" s="69"/>
      <c r="O37" s="69"/>
      <c r="P37" s="211"/>
      <c r="Q37" s="121"/>
      <c r="R37" s="121"/>
      <c r="S37" s="69"/>
      <c r="T37" s="69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">
        <v>22</v>
      </c>
      <c r="B38" s="220"/>
      <c r="C38" s="52"/>
      <c r="D38" s="52"/>
      <c r="E38" s="52"/>
      <c r="F38" s="211"/>
      <c r="G38" s="71"/>
      <c r="H38" s="71"/>
      <c r="I38" s="161"/>
      <c r="J38" s="194"/>
      <c r="K38" s="69"/>
      <c r="L38" s="68"/>
      <c r="M38" s="211"/>
      <c r="N38" s="69"/>
      <c r="O38" s="69"/>
      <c r="P38" s="211"/>
      <c r="Q38" s="121"/>
      <c r="R38" s="121"/>
      <c r="S38" s="69"/>
      <c r="T38" s="69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220"/>
      <c r="C39" s="52"/>
      <c r="D39" s="52"/>
      <c r="E39" s="52"/>
      <c r="F39" s="294"/>
      <c r="G39" s="71"/>
      <c r="H39" s="71"/>
      <c r="I39" s="102"/>
      <c r="J39" s="101"/>
      <c r="K39" s="69"/>
      <c r="L39" s="68"/>
      <c r="M39" s="211"/>
      <c r="N39" s="69"/>
      <c r="O39" s="69"/>
      <c r="P39" s="211"/>
      <c r="Q39" s="121"/>
      <c r="R39" s="121"/>
      <c r="S39" s="69"/>
      <c r="T39" s="69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159"/>
      <c r="C40" s="52"/>
      <c r="D40" s="52"/>
      <c r="E40" s="52"/>
      <c r="F40" s="305"/>
      <c r="G40" s="294"/>
      <c r="H40" s="71"/>
      <c r="I40" s="195"/>
      <c r="J40" s="129"/>
      <c r="K40" s="206"/>
      <c r="L40" s="68"/>
      <c r="M40" s="211"/>
      <c r="N40" s="206"/>
      <c r="O40" s="69"/>
      <c r="P40" s="211"/>
      <c r="Q40" s="129"/>
      <c r="R40" s="129"/>
      <c r="S40" s="305"/>
      <c r="T40" s="69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159"/>
      <c r="C41" s="52"/>
      <c r="D41" s="52"/>
      <c r="E41" s="52"/>
      <c r="F41" s="211"/>
      <c r="G41" s="294"/>
      <c r="H41" s="71"/>
      <c r="I41" s="196"/>
      <c r="J41" s="121"/>
      <c r="K41" s="69"/>
      <c r="L41" s="68"/>
      <c r="M41" s="211"/>
      <c r="N41" s="69"/>
      <c r="O41" s="69"/>
      <c r="P41" s="211"/>
      <c r="Q41" s="121"/>
      <c r="R41" s="121"/>
      <c r="S41" s="69"/>
      <c r="T41" s="69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115099</v>
      </c>
      <c r="G42" s="10">
        <f>SUM(G17:G41)</f>
        <v>0</v>
      </c>
      <c r="H42" s="10">
        <f>SUM(H17:H41)</f>
        <v>0</v>
      </c>
      <c r="I42" s="12" t="s">
        <v>59</v>
      </c>
      <c r="J42" s="10">
        <f>SUM(J17:J41)</f>
        <v>0</v>
      </c>
      <c r="K42" s="10">
        <f t="shared" ref="K42:T42" si="4">SUM(K17:K41)</f>
        <v>115099</v>
      </c>
      <c r="L42" s="10">
        <f>SUM(L17:L41)</f>
        <v>38960</v>
      </c>
      <c r="M42" s="10">
        <f t="shared" si="4"/>
        <v>1485</v>
      </c>
      <c r="N42" s="10">
        <f t="shared" si="4"/>
        <v>0</v>
      </c>
      <c r="O42" s="16">
        <f t="shared" si="4"/>
        <v>1669</v>
      </c>
      <c r="P42" s="16">
        <f t="shared" si="4"/>
        <v>561</v>
      </c>
      <c r="Q42" s="16">
        <f t="shared" si="4"/>
        <v>21645</v>
      </c>
      <c r="R42" s="16">
        <f t="shared" si="4"/>
        <v>1662</v>
      </c>
      <c r="S42" s="16">
        <f t="shared" si="4"/>
        <v>65982</v>
      </c>
      <c r="T42" s="16">
        <f t="shared" si="4"/>
        <v>181081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>
        <f t="shared" ref="B56:D58" si="5">+B17</f>
        <v>6953</v>
      </c>
      <c r="C56" s="51" t="str">
        <f t="shared" si="5"/>
        <v>Program Coordinator I (LTA)</v>
      </c>
      <c r="D56" s="51" t="str">
        <f t="shared" si="5"/>
        <v>Vacant (Vacated by L. Serineo eff. 3/16/25)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6">A56+1</f>
        <v>2</v>
      </c>
      <c r="B57" s="51">
        <f t="shared" si="5"/>
        <v>7104</v>
      </c>
      <c r="C57" s="51" t="str">
        <f t="shared" si="5"/>
        <v>Program Coordinator I (LTA)</v>
      </c>
      <c r="D57" s="51" t="str">
        <f t="shared" si="5"/>
        <v>Vacant (Vacated by M. San Nicolas 12/02/24)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:L58" si="7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6"/>
        <v>3</v>
      </c>
      <c r="B58" s="51" t="str">
        <f t="shared" si="5"/>
        <v>DCW24190</v>
      </c>
      <c r="C58" s="51" t="str">
        <f t="shared" si="5"/>
        <v>Eligibility Specialist I (TA)</v>
      </c>
      <c r="D58" s="51" t="str">
        <f t="shared" si="5"/>
        <v>Vacant (Vacated by A. Cabral eff. 8/30/25)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33">
        <v>0</v>
      </c>
      <c r="K58" s="33">
        <v>0</v>
      </c>
      <c r="L58" s="15">
        <f t="shared" si="7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6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6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6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6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6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6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6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6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6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6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6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6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6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6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6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8">SUM(E56:E80)</f>
        <v>0</v>
      </c>
      <c r="F81" s="10">
        <f t="shared" si="8"/>
        <v>0</v>
      </c>
      <c r="G81" s="10">
        <f t="shared" si="8"/>
        <v>0</v>
      </c>
      <c r="H81" s="10">
        <f t="shared" si="8"/>
        <v>0</v>
      </c>
      <c r="I81" s="10">
        <f t="shared" si="8"/>
        <v>0</v>
      </c>
      <c r="J81" s="10">
        <f t="shared" si="8"/>
        <v>0</v>
      </c>
      <c r="K81" s="10">
        <f t="shared" si="8"/>
        <v>0</v>
      </c>
      <c r="L81" s="10">
        <f t="shared" si="8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71DA-9B70-4D40-B197-0FF524EDE29C}">
  <sheetPr>
    <tabColor theme="6" tint="0.79998168889431442"/>
  </sheetPr>
  <dimension ref="A1:BV121"/>
  <sheetViews>
    <sheetView view="pageBreakPreview" zoomScale="80" zoomScaleNormal="90" zoomScaleSheetLayoutView="8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33203125" style="9" customWidth="1"/>
    <col min="3" max="3" width="23.77734375" style="9" customWidth="1"/>
    <col min="4" max="4" width="39.88671875" style="9" customWidth="1"/>
    <col min="5" max="5" width="8" style="9" customWidth="1"/>
    <col min="6" max="6" width="8.218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7.6640625" style="9" customWidth="1"/>
    <col min="12" max="12" width="11.6640625" style="9" bestFit="1" customWidth="1"/>
    <col min="13" max="13" width="10.44140625" style="9" customWidth="1"/>
    <col min="14" max="14" width="8.6640625" style="9" customWidth="1"/>
    <col min="15" max="15" width="8" style="9" customWidth="1"/>
    <col min="16" max="16" width="6.77734375" style="9" customWidth="1"/>
    <col min="17" max="20" width="8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254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288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51" t="s">
        <v>0</v>
      </c>
      <c r="E14" s="351" t="s">
        <v>0</v>
      </c>
      <c r="F14" s="351" t="s">
        <v>0</v>
      </c>
      <c r="G14" s="38"/>
      <c r="H14" s="38" t="s">
        <v>0</v>
      </c>
      <c r="I14" s="629" t="s">
        <v>25</v>
      </c>
      <c r="J14" s="626"/>
      <c r="K14" s="352" t="s">
        <v>0</v>
      </c>
      <c r="L14" s="20"/>
      <c r="M14" s="352"/>
      <c r="N14" s="352"/>
      <c r="O14" s="352" t="s">
        <v>26</v>
      </c>
      <c r="P14" s="352"/>
      <c r="Q14" s="47"/>
      <c r="R14" s="48"/>
      <c r="S14" s="353"/>
      <c r="T14" s="35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354" t="s">
        <v>31</v>
      </c>
      <c r="M15" s="354" t="s">
        <v>32</v>
      </c>
      <c r="N15" s="354" t="s">
        <v>33</v>
      </c>
      <c r="O15" s="354" t="s">
        <v>34</v>
      </c>
      <c r="P15" s="20" t="s">
        <v>35</v>
      </c>
      <c r="Q15" s="35" t="s">
        <v>36</v>
      </c>
      <c r="R15" s="49" t="s">
        <v>37</v>
      </c>
      <c r="S15" s="35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39" t="s">
        <v>41</v>
      </c>
      <c r="C16" s="40" t="s">
        <v>42</v>
      </c>
      <c r="D16" s="40" t="s">
        <v>43</v>
      </c>
      <c r="E16" s="40" t="s">
        <v>44</v>
      </c>
      <c r="F16" s="40" t="s">
        <v>45</v>
      </c>
      <c r="G16" s="40" t="s">
        <v>46</v>
      </c>
      <c r="H16" s="40" t="s">
        <v>47</v>
      </c>
      <c r="I16" s="41" t="s">
        <v>48</v>
      </c>
      <c r="J16" s="58" t="s">
        <v>49</v>
      </c>
      <c r="K16" s="31" t="s">
        <v>50</v>
      </c>
      <c r="L16" s="28" t="s">
        <v>365</v>
      </c>
      <c r="M16" s="28" t="s">
        <v>51</v>
      </c>
      <c r="N16" s="28" t="s">
        <v>52</v>
      </c>
      <c r="O16" s="28" t="s">
        <v>53</v>
      </c>
      <c r="P16" s="30" t="s">
        <v>54</v>
      </c>
      <c r="Q16" s="44" t="s">
        <v>55</v>
      </c>
      <c r="R16" s="50" t="s">
        <v>55</v>
      </c>
      <c r="S16" s="31" t="s">
        <v>56</v>
      </c>
      <c r="T16" s="28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12" thickTop="1">
      <c r="A17" s="355">
        <v>1</v>
      </c>
      <c r="B17" s="467" t="s">
        <v>335</v>
      </c>
      <c r="C17" s="121" t="s">
        <v>336</v>
      </c>
      <c r="D17" s="468" t="s">
        <v>235</v>
      </c>
      <c r="E17" s="429" t="s">
        <v>212</v>
      </c>
      <c r="F17" s="204">
        <v>41372</v>
      </c>
      <c r="G17" s="204">
        <v>0</v>
      </c>
      <c r="H17" s="204">
        <v>0</v>
      </c>
      <c r="I17" s="456"/>
      <c r="J17" s="204">
        <v>0</v>
      </c>
      <c r="K17" s="204">
        <f>F17+G17+H17+J17</f>
        <v>41372</v>
      </c>
      <c r="L17" s="204">
        <f>ROUND((K17*0.3385),0)</f>
        <v>14004</v>
      </c>
      <c r="M17" s="204">
        <v>495</v>
      </c>
      <c r="N17" s="204">
        <v>0</v>
      </c>
      <c r="O17" s="204">
        <f>+ROUND((K17*0.0145),0)</f>
        <v>600</v>
      </c>
      <c r="P17" s="204">
        <v>187</v>
      </c>
      <c r="Q17" s="204">
        <v>7215</v>
      </c>
      <c r="R17" s="204">
        <v>554</v>
      </c>
      <c r="S17" s="204">
        <f>L17+M17+N17+O17+P17+Q17+R17</f>
        <v>23055</v>
      </c>
      <c r="T17" s="204">
        <f>K17+S17</f>
        <v>64427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355">
        <v>2</v>
      </c>
      <c r="B18" s="446" t="s">
        <v>337</v>
      </c>
      <c r="C18" s="471" t="s">
        <v>336</v>
      </c>
      <c r="D18" s="480" t="s">
        <v>235</v>
      </c>
      <c r="E18" s="472" t="s">
        <v>212</v>
      </c>
      <c r="F18" s="99">
        <v>41372</v>
      </c>
      <c r="G18" s="99">
        <v>0</v>
      </c>
      <c r="H18" s="33">
        <v>0</v>
      </c>
      <c r="I18" s="102"/>
      <c r="J18" s="99">
        <v>0</v>
      </c>
      <c r="K18" s="387">
        <f>F18+G18+H18+J18</f>
        <v>41372</v>
      </c>
      <c r="L18" s="386">
        <f>ROUND((K18*0.3385),0)</f>
        <v>14004</v>
      </c>
      <c r="M18" s="121">
        <v>495</v>
      </c>
      <c r="N18" s="387">
        <v>0</v>
      </c>
      <c r="O18" s="99">
        <f>+ROUND((K18*0.0145),0)</f>
        <v>600</v>
      </c>
      <c r="P18" s="99">
        <v>187</v>
      </c>
      <c r="Q18" s="99">
        <v>7215</v>
      </c>
      <c r="R18" s="99">
        <v>554</v>
      </c>
      <c r="S18" s="387">
        <f>L18+M18+N18+O18+P18+Q18+R18</f>
        <v>23055</v>
      </c>
      <c r="T18" s="387">
        <f>K18+S18</f>
        <v>64427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355">
        <v>3</v>
      </c>
      <c r="B19" s="156">
        <v>6866</v>
      </c>
      <c r="C19" s="193" t="s">
        <v>230</v>
      </c>
      <c r="D19" s="392" t="s">
        <v>390</v>
      </c>
      <c r="E19" s="466" t="s">
        <v>212</v>
      </c>
      <c r="F19" s="121">
        <v>41372</v>
      </c>
      <c r="G19" s="99">
        <v>0</v>
      </c>
      <c r="H19" s="33">
        <v>0</v>
      </c>
      <c r="I19" s="161"/>
      <c r="J19" s="194">
        <v>0</v>
      </c>
      <c r="K19" s="387">
        <f>F19+G19+H19+J19</f>
        <v>41372</v>
      </c>
      <c r="L19" s="386">
        <f>ROUND((K19*0.3385),0)</f>
        <v>14004</v>
      </c>
      <c r="M19" s="121">
        <v>495</v>
      </c>
      <c r="N19" s="387">
        <v>0</v>
      </c>
      <c r="O19" s="99">
        <f>+ROUND((K19*0.0145),0)</f>
        <v>600</v>
      </c>
      <c r="P19" s="121">
        <v>187</v>
      </c>
      <c r="Q19" s="105">
        <v>7215</v>
      </c>
      <c r="R19" s="105">
        <v>554</v>
      </c>
      <c r="S19" s="387">
        <f>L19+M19+N19+O19+P19+Q19+R19</f>
        <v>23055</v>
      </c>
      <c r="T19" s="387">
        <f>K19+S19</f>
        <v>64427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355">
        <v>4</v>
      </c>
      <c r="B20" s="156"/>
      <c r="C20" s="121"/>
      <c r="D20" s="392"/>
      <c r="E20" s="466"/>
      <c r="F20" s="121"/>
      <c r="G20" s="99"/>
      <c r="H20" s="33"/>
      <c r="I20" s="161"/>
      <c r="J20" s="194"/>
      <c r="K20" s="387"/>
      <c r="L20" s="386"/>
      <c r="M20" s="121"/>
      <c r="N20" s="387"/>
      <c r="O20" s="387"/>
      <c r="P20" s="121"/>
      <c r="Q20" s="121"/>
      <c r="R20" s="121"/>
      <c r="S20" s="387"/>
      <c r="T20" s="387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355">
        <v>5</v>
      </c>
      <c r="B21" s="156"/>
      <c r="C21" s="193"/>
      <c r="D21" s="392"/>
      <c r="E21" s="466"/>
      <c r="F21" s="121"/>
      <c r="G21" s="99"/>
      <c r="H21" s="33"/>
      <c r="I21" s="161"/>
      <c r="J21" s="194"/>
      <c r="K21" s="387"/>
      <c r="L21" s="386"/>
      <c r="M21" s="121"/>
      <c r="N21" s="387"/>
      <c r="O21" s="387"/>
      <c r="P21" s="121"/>
      <c r="Q21" s="105"/>
      <c r="R21" s="105"/>
      <c r="S21" s="387"/>
      <c r="T21" s="387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355">
        <v>6</v>
      </c>
      <c r="B22" s="156"/>
      <c r="C22" s="121"/>
      <c r="D22" s="392"/>
      <c r="E22" s="466"/>
      <c r="F22" s="121"/>
      <c r="G22" s="99"/>
      <c r="H22" s="33"/>
      <c r="I22" s="161"/>
      <c r="J22" s="194"/>
      <c r="K22" s="387"/>
      <c r="L22" s="386"/>
      <c r="M22" s="121"/>
      <c r="N22" s="387"/>
      <c r="O22" s="387"/>
      <c r="P22" s="121"/>
      <c r="Q22" s="121"/>
      <c r="R22" s="121"/>
      <c r="S22" s="387"/>
      <c r="T22" s="387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355">
        <v>7</v>
      </c>
      <c r="B23" s="156"/>
      <c r="C23" s="193"/>
      <c r="D23" s="392"/>
      <c r="E23" s="466"/>
      <c r="F23" s="121"/>
      <c r="G23" s="99"/>
      <c r="H23" s="33"/>
      <c r="I23" s="161"/>
      <c r="J23" s="194"/>
      <c r="K23" s="387"/>
      <c r="L23" s="386"/>
      <c r="M23" s="121"/>
      <c r="N23" s="387"/>
      <c r="O23" s="387"/>
      <c r="P23" s="121"/>
      <c r="Q23" s="121"/>
      <c r="R23" s="121"/>
      <c r="S23" s="387"/>
      <c r="T23" s="387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355">
        <v>8</v>
      </c>
      <c r="B24" s="156"/>
      <c r="C24" s="121"/>
      <c r="D24" s="392"/>
      <c r="E24" s="466"/>
      <c r="F24" s="121"/>
      <c r="G24" s="99"/>
      <c r="H24" s="33"/>
      <c r="I24" s="161"/>
      <c r="J24" s="194"/>
      <c r="K24" s="387"/>
      <c r="L24" s="386"/>
      <c r="M24" s="121"/>
      <c r="N24" s="387"/>
      <c r="O24" s="387"/>
      <c r="P24" s="121"/>
      <c r="Q24" s="121"/>
      <c r="R24" s="121"/>
      <c r="S24" s="387"/>
      <c r="T24" s="38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355">
        <v>9</v>
      </c>
      <c r="B25" s="156"/>
      <c r="C25" s="121"/>
      <c r="D25" s="392"/>
      <c r="E25" s="466"/>
      <c r="F25" s="121"/>
      <c r="G25" s="99"/>
      <c r="H25" s="33"/>
      <c r="I25" s="161"/>
      <c r="J25" s="194"/>
      <c r="K25" s="387"/>
      <c r="L25" s="386"/>
      <c r="M25" s="121"/>
      <c r="N25" s="387"/>
      <c r="O25" s="387"/>
      <c r="P25" s="121"/>
      <c r="Q25" s="121"/>
      <c r="R25" s="121"/>
      <c r="S25" s="387"/>
      <c r="T25" s="387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355">
        <v>10</v>
      </c>
      <c r="B26" s="117"/>
      <c r="C26" s="115"/>
      <c r="D26" s="230"/>
      <c r="E26" s="104"/>
      <c r="F26" s="108"/>
      <c r="G26" s="108"/>
      <c r="H26" s="33"/>
      <c r="I26" s="473"/>
      <c r="J26" s="108"/>
      <c r="K26" s="109"/>
      <c r="L26" s="386"/>
      <c r="M26" s="108"/>
      <c r="N26" s="109"/>
      <c r="O26" s="108"/>
      <c r="P26" s="108"/>
      <c r="Q26" s="108"/>
      <c r="R26" s="108"/>
      <c r="S26" s="109"/>
      <c r="T26" s="109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355">
        <v>11</v>
      </c>
      <c r="B27" s="156"/>
      <c r="C27" s="121"/>
      <c r="D27" s="221"/>
      <c r="E27" s="474"/>
      <c r="F27" s="98"/>
      <c r="G27" s="99"/>
      <c r="H27" s="33"/>
      <c r="I27" s="161"/>
      <c r="J27" s="194"/>
      <c r="K27" s="387"/>
      <c r="L27" s="386"/>
      <c r="M27" s="121"/>
      <c r="N27" s="387"/>
      <c r="O27" s="387"/>
      <c r="P27" s="121"/>
      <c r="Q27" s="121"/>
      <c r="R27" s="121"/>
      <c r="S27" s="387"/>
      <c r="T27" s="387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355">
        <v>12</v>
      </c>
      <c r="B28" s="117"/>
      <c r="C28" s="115"/>
      <c r="D28" s="227"/>
      <c r="E28" s="112"/>
      <c r="F28" s="108"/>
      <c r="G28" s="108"/>
      <c r="H28" s="33"/>
      <c r="I28" s="116"/>
      <c r="J28" s="108"/>
      <c r="K28" s="109"/>
      <c r="L28" s="386"/>
      <c r="M28" s="108"/>
      <c r="N28" s="109"/>
      <c r="O28" s="109"/>
      <c r="P28" s="108"/>
      <c r="Q28" s="105"/>
      <c r="R28" s="105"/>
      <c r="S28" s="109"/>
      <c r="T28" s="109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355">
        <v>13</v>
      </c>
      <c r="B29" s="117"/>
      <c r="C29" s="115"/>
      <c r="D29" s="227"/>
      <c r="E29" s="112"/>
      <c r="F29" s="108"/>
      <c r="G29" s="108"/>
      <c r="H29" s="33"/>
      <c r="I29" s="184"/>
      <c r="J29" s="108"/>
      <c r="K29" s="109"/>
      <c r="L29" s="386"/>
      <c r="M29" s="108"/>
      <c r="N29" s="109"/>
      <c r="O29" s="109"/>
      <c r="P29" s="108"/>
      <c r="Q29" s="108"/>
      <c r="R29" s="108"/>
      <c r="S29" s="109"/>
      <c r="T29" s="109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355">
        <v>14</v>
      </c>
      <c r="B30" s="156"/>
      <c r="C30" s="121"/>
      <c r="D30" s="392"/>
      <c r="E30" s="466"/>
      <c r="F30" s="121"/>
      <c r="G30" s="99"/>
      <c r="H30" s="33"/>
      <c r="I30" s="161"/>
      <c r="J30" s="194"/>
      <c r="K30" s="387"/>
      <c r="L30" s="386"/>
      <c r="M30" s="121"/>
      <c r="N30" s="387"/>
      <c r="O30" s="387"/>
      <c r="P30" s="121"/>
      <c r="Q30" s="121"/>
      <c r="R30" s="121"/>
      <c r="S30" s="387"/>
      <c r="T30" s="387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355">
        <v>15</v>
      </c>
      <c r="B31" s="156"/>
      <c r="C31" s="193"/>
      <c r="D31" s="392"/>
      <c r="E31" s="466"/>
      <c r="F31" s="121"/>
      <c r="G31" s="99"/>
      <c r="H31" s="33"/>
      <c r="I31" s="339"/>
      <c r="J31" s="194"/>
      <c r="K31" s="387"/>
      <c r="L31" s="386"/>
      <c r="M31" s="121"/>
      <c r="N31" s="387"/>
      <c r="O31" s="387"/>
      <c r="P31" s="121"/>
      <c r="Q31" s="121"/>
      <c r="R31" s="121"/>
      <c r="S31" s="387"/>
      <c r="T31" s="387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355">
        <v>16</v>
      </c>
      <c r="B32" s="156"/>
      <c r="C32" s="121"/>
      <c r="D32" s="392"/>
      <c r="E32" s="466"/>
      <c r="F32" s="121"/>
      <c r="G32" s="99"/>
      <c r="H32" s="33"/>
      <c r="I32" s="161"/>
      <c r="J32" s="194"/>
      <c r="K32" s="387"/>
      <c r="L32" s="386"/>
      <c r="M32" s="121"/>
      <c r="N32" s="387"/>
      <c r="O32" s="387"/>
      <c r="P32" s="121"/>
      <c r="Q32" s="121"/>
      <c r="R32" s="121"/>
      <c r="S32" s="387"/>
      <c r="T32" s="387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355">
        <v>17</v>
      </c>
      <c r="B33" s="156"/>
      <c r="C33" s="193"/>
      <c r="D33" s="392"/>
      <c r="E33" s="466"/>
      <c r="F33" s="121"/>
      <c r="G33" s="99"/>
      <c r="H33" s="33"/>
      <c r="I33" s="339"/>
      <c r="J33" s="194"/>
      <c r="K33" s="387"/>
      <c r="L33" s="386"/>
      <c r="M33" s="121"/>
      <c r="N33" s="387"/>
      <c r="O33" s="387"/>
      <c r="P33" s="121"/>
      <c r="Q33" s="121"/>
      <c r="R33" s="121"/>
      <c r="S33" s="387"/>
      <c r="T33" s="387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355">
        <v>18</v>
      </c>
      <c r="B34" s="156"/>
      <c r="C34" s="121"/>
      <c r="D34" s="392"/>
      <c r="E34" s="466"/>
      <c r="F34" s="121"/>
      <c r="G34" s="99"/>
      <c r="H34" s="33"/>
      <c r="I34" s="339"/>
      <c r="J34" s="194"/>
      <c r="K34" s="387"/>
      <c r="L34" s="386"/>
      <c r="M34" s="121"/>
      <c r="N34" s="387"/>
      <c r="O34" s="387"/>
      <c r="P34" s="121"/>
      <c r="Q34" s="121"/>
      <c r="R34" s="121"/>
      <c r="S34" s="387"/>
      <c r="T34" s="387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355">
        <v>19</v>
      </c>
      <c r="B35" s="156"/>
      <c r="C35" s="193"/>
      <c r="D35" s="392"/>
      <c r="E35" s="466"/>
      <c r="F35" s="121"/>
      <c r="G35" s="99"/>
      <c r="H35" s="33"/>
      <c r="I35" s="339"/>
      <c r="J35" s="194"/>
      <c r="K35" s="387"/>
      <c r="L35" s="386"/>
      <c r="M35" s="121"/>
      <c r="N35" s="386"/>
      <c r="O35" s="386"/>
      <c r="P35" s="121"/>
      <c r="Q35" s="121"/>
      <c r="R35" s="121"/>
      <c r="S35" s="387"/>
      <c r="T35" s="387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355">
        <v>20</v>
      </c>
      <c r="B36" s="391"/>
      <c r="C36" s="388"/>
      <c r="D36" s="388"/>
      <c r="E36" s="454"/>
      <c r="F36" s="414"/>
      <c r="G36" s="403"/>
      <c r="H36" s="397"/>
      <c r="I36" s="457"/>
      <c r="J36" s="398"/>
      <c r="K36" s="412"/>
      <c r="L36" s="399"/>
      <c r="M36" s="413"/>
      <c r="N36" s="404"/>
      <c r="O36" s="404"/>
      <c r="P36" s="398"/>
      <c r="Q36" s="398"/>
      <c r="R36" s="398"/>
      <c r="S36" s="404"/>
      <c r="T36" s="404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355">
        <v>21</v>
      </c>
      <c r="B37" s="391"/>
      <c r="C37" s="388"/>
      <c r="D37" s="388"/>
      <c r="E37" s="454"/>
      <c r="F37" s="394"/>
      <c r="G37" s="403"/>
      <c r="H37" s="397"/>
      <c r="I37" s="457"/>
      <c r="J37" s="398"/>
      <c r="K37" s="412"/>
      <c r="L37" s="399"/>
      <c r="M37" s="413"/>
      <c r="N37" s="404"/>
      <c r="O37" s="404"/>
      <c r="P37" s="398"/>
      <c r="Q37" s="407"/>
      <c r="R37" s="410"/>
      <c r="S37" s="404"/>
      <c r="T37" s="404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355">
        <v>22</v>
      </c>
      <c r="B38" s="390"/>
      <c r="C38" s="292"/>
      <c r="D38" s="292"/>
      <c r="E38" s="389"/>
      <c r="F38" s="414"/>
      <c r="G38" s="403"/>
      <c r="H38" s="397"/>
      <c r="I38" s="457"/>
      <c r="J38" s="397"/>
      <c r="K38" s="412"/>
      <c r="L38" s="399"/>
      <c r="M38" s="413"/>
      <c r="N38" s="404"/>
      <c r="O38" s="404"/>
      <c r="P38" s="398"/>
      <c r="Q38" s="407"/>
      <c r="R38" s="410"/>
      <c r="S38" s="404"/>
      <c r="T38" s="404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355">
        <v>23</v>
      </c>
      <c r="B39" s="390"/>
      <c r="C39" s="292"/>
      <c r="D39" s="292"/>
      <c r="E39" s="389"/>
      <c r="F39" s="414"/>
      <c r="G39" s="403"/>
      <c r="H39" s="397"/>
      <c r="I39" s="457"/>
      <c r="J39" s="397"/>
      <c r="K39" s="412"/>
      <c r="L39" s="399"/>
      <c r="M39" s="413"/>
      <c r="N39" s="404"/>
      <c r="O39" s="404"/>
      <c r="P39" s="398"/>
      <c r="Q39" s="407"/>
      <c r="R39" s="410"/>
      <c r="S39" s="404"/>
      <c r="T39" s="40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355">
        <v>24</v>
      </c>
      <c r="B40" s="390"/>
      <c r="C40" s="292"/>
      <c r="D40" s="292"/>
      <c r="E40" s="389"/>
      <c r="F40" s="414"/>
      <c r="G40" s="403"/>
      <c r="H40" s="397"/>
      <c r="I40" s="457"/>
      <c r="J40" s="397"/>
      <c r="K40" s="412"/>
      <c r="L40" s="399"/>
      <c r="M40" s="413"/>
      <c r="N40" s="404"/>
      <c r="O40" s="404"/>
      <c r="P40" s="398"/>
      <c r="Q40" s="407"/>
      <c r="R40" s="410"/>
      <c r="S40" s="404"/>
      <c r="T40" s="40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355">
        <v>25</v>
      </c>
      <c r="B41" s="390"/>
      <c r="C41" s="292"/>
      <c r="D41" s="292"/>
      <c r="E41" s="389"/>
      <c r="F41" s="414"/>
      <c r="G41" s="403"/>
      <c r="H41" s="397"/>
      <c r="I41" s="415"/>
      <c r="J41" s="397"/>
      <c r="K41" s="412"/>
      <c r="L41" s="399"/>
      <c r="M41" s="413"/>
      <c r="N41" s="404"/>
      <c r="O41" s="404"/>
      <c r="P41" s="410"/>
      <c r="Q41" s="407"/>
      <c r="R41" s="410"/>
      <c r="S41" s="404"/>
      <c r="T41" s="404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356"/>
      <c r="B42" s="356"/>
      <c r="C42" s="356"/>
      <c r="D42" s="357" t="s">
        <v>58</v>
      </c>
      <c r="E42" s="358" t="s">
        <v>59</v>
      </c>
      <c r="F42" s="359">
        <f>SUM(F17:F41)</f>
        <v>124116</v>
      </c>
      <c r="G42" s="359">
        <f>SUM(G17:G41)</f>
        <v>0</v>
      </c>
      <c r="H42" s="359">
        <f>SUM(H17:H41)</f>
        <v>0</v>
      </c>
      <c r="I42" s="360" t="s">
        <v>59</v>
      </c>
      <c r="J42" s="359">
        <f t="shared" ref="J42:S42" si="0">SUM(J17:J41)</f>
        <v>0</v>
      </c>
      <c r="K42" s="359">
        <f t="shared" si="0"/>
        <v>124116</v>
      </c>
      <c r="L42" s="359">
        <f t="shared" si="0"/>
        <v>42012</v>
      </c>
      <c r="M42" s="359">
        <f t="shared" si="0"/>
        <v>1485</v>
      </c>
      <c r="N42" s="359">
        <f t="shared" si="0"/>
        <v>0</v>
      </c>
      <c r="O42" s="347">
        <f t="shared" si="0"/>
        <v>1800</v>
      </c>
      <c r="P42" s="347">
        <f t="shared" si="0"/>
        <v>561</v>
      </c>
      <c r="Q42" s="347">
        <f t="shared" si="0"/>
        <v>21645</v>
      </c>
      <c r="R42" s="347">
        <f t="shared" si="0"/>
        <v>1662</v>
      </c>
      <c r="S42" s="347">
        <f t="shared" si="0"/>
        <v>69165</v>
      </c>
      <c r="T42" s="347">
        <f>SUM(T17:T41)</f>
        <v>193281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357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51" t="s">
        <v>0</v>
      </c>
      <c r="E53" s="351" t="s">
        <v>68</v>
      </c>
      <c r="F53" s="361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362">
        <v>1</v>
      </c>
      <c r="B56" s="51" t="str">
        <f t="shared" ref="B56:D56" si="1">+B17</f>
        <v>DCW25046</v>
      </c>
      <c r="C56" s="51" t="str">
        <f t="shared" si="1"/>
        <v>Planner I</v>
      </c>
      <c r="D56" s="51" t="str">
        <f t="shared" si="1"/>
        <v>Vacant (Recruitment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362">
        <f t="shared" ref="A57:A73" si="2">A56+1</f>
        <v>2</v>
      </c>
      <c r="B57" s="51" t="str">
        <f t="shared" ref="B57:D57" si="3">+B18</f>
        <v>DCW25047</v>
      </c>
      <c r="C57" s="51" t="str">
        <f t="shared" si="3"/>
        <v>Planner I</v>
      </c>
      <c r="D57" s="51" t="str">
        <f t="shared" si="3"/>
        <v>Vacant (Recruitment in progress)</v>
      </c>
      <c r="E57" s="342">
        <v>0</v>
      </c>
      <c r="F57" s="342">
        <v>0</v>
      </c>
      <c r="G57" s="342">
        <v>0</v>
      </c>
      <c r="H57" s="342">
        <v>0</v>
      </c>
      <c r="I57" s="342">
        <v>0</v>
      </c>
      <c r="J57" s="33">
        <v>0</v>
      </c>
      <c r="K57" s="33">
        <v>0</v>
      </c>
      <c r="L57" s="341">
        <f t="shared" ref="L57:L60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362">
        <f t="shared" si="2"/>
        <v>3</v>
      </c>
      <c r="B58" s="51">
        <f t="shared" ref="B58:D58" si="5">+B19</f>
        <v>6866</v>
      </c>
      <c r="C58" s="51" t="str">
        <f t="shared" si="5"/>
        <v>Program Coordinator I (LTA)</v>
      </c>
      <c r="D58" s="51" t="str">
        <f t="shared" si="5"/>
        <v>Vacant (Vacated by K. Gomowad eff. 11/16/25)</v>
      </c>
      <c r="E58" s="342">
        <v>0</v>
      </c>
      <c r="F58" s="342">
        <v>0</v>
      </c>
      <c r="G58" s="342">
        <v>0</v>
      </c>
      <c r="H58" s="342">
        <v>0</v>
      </c>
      <c r="I58" s="342">
        <v>0</v>
      </c>
      <c r="J58" s="33">
        <v>0</v>
      </c>
      <c r="K58" s="33">
        <v>0</v>
      </c>
      <c r="L58" s="341">
        <f t="shared" si="4"/>
        <v>0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362">
        <f t="shared" si="2"/>
        <v>4</v>
      </c>
      <c r="B59" s="51">
        <f t="shared" ref="B59:D59" si="6">+B20</f>
        <v>0</v>
      </c>
      <c r="C59" s="51">
        <f t="shared" si="6"/>
        <v>0</v>
      </c>
      <c r="D59" s="51">
        <f t="shared" si="6"/>
        <v>0</v>
      </c>
      <c r="E59" s="342">
        <v>0</v>
      </c>
      <c r="F59" s="342">
        <v>0</v>
      </c>
      <c r="G59" s="342">
        <v>0</v>
      </c>
      <c r="H59" s="342">
        <v>0</v>
      </c>
      <c r="I59" s="342">
        <v>0</v>
      </c>
      <c r="J59" s="33">
        <v>0</v>
      </c>
      <c r="K59" s="33">
        <v>0</v>
      </c>
      <c r="L59" s="341">
        <f t="shared" si="4"/>
        <v>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362">
        <f t="shared" si="2"/>
        <v>5</v>
      </c>
      <c r="B60" s="51">
        <f t="shared" ref="B60:D60" si="7">+B21</f>
        <v>0</v>
      </c>
      <c r="C60" s="51">
        <f t="shared" si="7"/>
        <v>0</v>
      </c>
      <c r="D60" s="51">
        <f t="shared" si="7"/>
        <v>0</v>
      </c>
      <c r="E60" s="342">
        <v>0</v>
      </c>
      <c r="F60" s="342">
        <v>0</v>
      </c>
      <c r="G60" s="342">
        <v>0</v>
      </c>
      <c r="H60" s="342">
        <v>0</v>
      </c>
      <c r="I60" s="342">
        <v>0</v>
      </c>
      <c r="J60" s="33">
        <v>0</v>
      </c>
      <c r="K60" s="33">
        <v>0</v>
      </c>
      <c r="L60" s="341">
        <f t="shared" si="4"/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362">
        <f t="shared" si="2"/>
        <v>6</v>
      </c>
      <c r="B61" s="51"/>
      <c r="C61" s="51"/>
      <c r="D61" s="51"/>
      <c r="E61" s="342"/>
      <c r="F61" s="342"/>
      <c r="G61" s="342"/>
      <c r="H61" s="342"/>
      <c r="I61" s="342"/>
      <c r="J61" s="33"/>
      <c r="K61" s="33"/>
      <c r="L61" s="34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362">
        <f t="shared" si="2"/>
        <v>7</v>
      </c>
      <c r="B62" s="51"/>
      <c r="C62" s="51"/>
      <c r="D62" s="51"/>
      <c r="E62" s="342"/>
      <c r="F62" s="342"/>
      <c r="G62" s="342"/>
      <c r="H62" s="342"/>
      <c r="I62" s="342"/>
      <c r="J62" s="33"/>
      <c r="K62" s="33"/>
      <c r="L62" s="34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362">
        <f t="shared" si="2"/>
        <v>8</v>
      </c>
      <c r="B63" s="51"/>
      <c r="C63" s="51"/>
      <c r="D63" s="51"/>
      <c r="E63" s="342"/>
      <c r="F63" s="342"/>
      <c r="G63" s="342"/>
      <c r="H63" s="342"/>
      <c r="I63" s="342"/>
      <c r="J63" s="33"/>
      <c r="K63" s="33"/>
      <c r="L63" s="34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362">
        <f t="shared" si="2"/>
        <v>9</v>
      </c>
      <c r="B64" s="51"/>
      <c r="C64" s="51"/>
      <c r="D64" s="51"/>
      <c r="E64" s="342"/>
      <c r="F64" s="342"/>
      <c r="G64" s="342"/>
      <c r="H64" s="342"/>
      <c r="I64" s="342"/>
      <c r="J64" s="33"/>
      <c r="K64" s="33"/>
      <c r="L64" s="34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362">
        <f t="shared" si="2"/>
        <v>10</v>
      </c>
      <c r="B65" s="51"/>
      <c r="C65" s="51"/>
      <c r="D65" s="51"/>
      <c r="E65" s="342"/>
      <c r="F65" s="342"/>
      <c r="G65" s="342"/>
      <c r="H65" s="342"/>
      <c r="I65" s="342"/>
      <c r="J65" s="33"/>
      <c r="K65" s="33"/>
      <c r="L65" s="34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362">
        <f t="shared" si="2"/>
        <v>11</v>
      </c>
      <c r="B66" s="51"/>
      <c r="C66" s="51"/>
      <c r="D66" s="51"/>
      <c r="E66" s="342"/>
      <c r="F66" s="342"/>
      <c r="G66" s="342"/>
      <c r="H66" s="342"/>
      <c r="I66" s="342"/>
      <c r="J66" s="33"/>
      <c r="K66" s="33"/>
      <c r="L66" s="34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362">
        <f t="shared" si="2"/>
        <v>12</v>
      </c>
      <c r="B67" s="51"/>
      <c r="C67" s="51"/>
      <c r="D67" s="51"/>
      <c r="E67" s="342"/>
      <c r="F67" s="342"/>
      <c r="G67" s="342"/>
      <c r="H67" s="342"/>
      <c r="I67" s="342"/>
      <c r="J67" s="33"/>
      <c r="K67" s="33"/>
      <c r="L67" s="34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362">
        <f t="shared" si="2"/>
        <v>13</v>
      </c>
      <c r="B68" s="51"/>
      <c r="C68" s="51"/>
      <c r="D68" s="51"/>
      <c r="E68" s="342"/>
      <c r="F68" s="342"/>
      <c r="G68" s="342"/>
      <c r="H68" s="342"/>
      <c r="I68" s="342"/>
      <c r="J68" s="33"/>
      <c r="K68" s="33"/>
      <c r="L68" s="34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362">
        <f t="shared" si="2"/>
        <v>14</v>
      </c>
      <c r="B69" s="51"/>
      <c r="C69" s="51"/>
      <c r="D69" s="51"/>
      <c r="E69" s="342"/>
      <c r="F69" s="342"/>
      <c r="G69" s="342"/>
      <c r="H69" s="342"/>
      <c r="I69" s="342"/>
      <c r="J69" s="33"/>
      <c r="K69" s="33"/>
      <c r="L69" s="34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362">
        <f t="shared" si="2"/>
        <v>15</v>
      </c>
      <c r="B70" s="51"/>
      <c r="C70" s="51"/>
      <c r="D70" s="51"/>
      <c r="E70" s="342"/>
      <c r="F70" s="342"/>
      <c r="G70" s="342"/>
      <c r="H70" s="342"/>
      <c r="I70" s="342"/>
      <c r="J70" s="33"/>
      <c r="K70" s="33"/>
      <c r="L70" s="34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362">
        <f t="shared" si="2"/>
        <v>16</v>
      </c>
      <c r="B71" s="51"/>
      <c r="C71" s="51"/>
      <c r="D71" s="51"/>
      <c r="E71" s="342"/>
      <c r="F71" s="342"/>
      <c r="G71" s="342"/>
      <c r="H71" s="342"/>
      <c r="I71" s="342"/>
      <c r="J71" s="33"/>
      <c r="K71" s="33"/>
      <c r="L71" s="34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362">
        <f t="shared" si="2"/>
        <v>17</v>
      </c>
      <c r="B72" s="51"/>
      <c r="C72" s="51"/>
      <c r="D72" s="51"/>
      <c r="E72" s="342"/>
      <c r="F72" s="342"/>
      <c r="G72" s="342"/>
      <c r="H72" s="342"/>
      <c r="I72" s="342"/>
      <c r="J72" s="33"/>
      <c r="K72" s="33"/>
      <c r="L72" s="34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362">
        <f t="shared" si="2"/>
        <v>18</v>
      </c>
      <c r="B73" s="51"/>
      <c r="C73" s="51"/>
      <c r="D73" s="51"/>
      <c r="E73" s="342"/>
      <c r="F73" s="342"/>
      <c r="G73" s="342"/>
      <c r="H73" s="342"/>
      <c r="I73" s="342"/>
      <c r="J73" s="33"/>
      <c r="K73" s="33"/>
      <c r="L73" s="34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362">
        <v>19</v>
      </c>
      <c r="B74" s="51"/>
      <c r="C74" s="51"/>
      <c r="D74" s="51"/>
      <c r="E74" s="342"/>
      <c r="F74" s="342"/>
      <c r="G74" s="342"/>
      <c r="H74" s="342"/>
      <c r="I74" s="342"/>
      <c r="J74" s="33"/>
      <c r="K74" s="33"/>
      <c r="L74" s="34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362">
        <v>20</v>
      </c>
      <c r="B75" s="51"/>
      <c r="C75" s="51"/>
      <c r="D75" s="51"/>
      <c r="E75" s="342"/>
      <c r="F75" s="342"/>
      <c r="G75" s="342"/>
      <c r="H75" s="342"/>
      <c r="I75" s="342"/>
      <c r="J75" s="33"/>
      <c r="K75" s="33"/>
      <c r="L75" s="34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362">
        <v>21</v>
      </c>
      <c r="B76" s="51"/>
      <c r="C76" s="51"/>
      <c r="D76" s="51"/>
      <c r="E76" s="342"/>
      <c r="F76" s="342"/>
      <c r="G76" s="342"/>
      <c r="H76" s="342"/>
      <c r="I76" s="342"/>
      <c r="J76" s="33"/>
      <c r="K76" s="33"/>
      <c r="L76" s="34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362">
        <v>22</v>
      </c>
      <c r="B77" s="51"/>
      <c r="C77" s="51"/>
      <c r="D77" s="51"/>
      <c r="E77" s="342"/>
      <c r="F77" s="342"/>
      <c r="G77" s="342"/>
      <c r="H77" s="342"/>
      <c r="I77" s="342"/>
      <c r="J77" s="33"/>
      <c r="K77" s="33"/>
      <c r="L77" s="34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362">
        <v>23</v>
      </c>
      <c r="B78" s="51"/>
      <c r="C78" s="51"/>
      <c r="D78" s="51"/>
      <c r="E78" s="342"/>
      <c r="F78" s="342"/>
      <c r="G78" s="342"/>
      <c r="H78" s="342"/>
      <c r="I78" s="342"/>
      <c r="J78" s="33"/>
      <c r="K78" s="33"/>
      <c r="L78" s="34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362">
        <v>24</v>
      </c>
      <c r="B79" s="51"/>
      <c r="C79" s="51"/>
      <c r="D79" s="51"/>
      <c r="E79" s="342"/>
      <c r="F79" s="342"/>
      <c r="G79" s="342"/>
      <c r="H79" s="342"/>
      <c r="I79" s="342"/>
      <c r="J79" s="33"/>
      <c r="K79" s="33"/>
      <c r="L79" s="34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362">
        <v>25</v>
      </c>
      <c r="B80" s="51"/>
      <c r="C80" s="51"/>
      <c r="D80" s="51"/>
      <c r="E80" s="342"/>
      <c r="F80" s="342"/>
      <c r="G80" s="342"/>
      <c r="H80" s="342"/>
      <c r="I80" s="342"/>
      <c r="J80" s="33"/>
      <c r="K80" s="33"/>
      <c r="L80" s="34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356"/>
      <c r="B81" s="356"/>
      <c r="C81" s="356"/>
      <c r="D81" s="357" t="s">
        <v>58</v>
      </c>
      <c r="E81" s="359">
        <f t="shared" ref="E81:L81" si="8">SUM(E56:E80)</f>
        <v>0</v>
      </c>
      <c r="F81" s="359">
        <f t="shared" si="8"/>
        <v>0</v>
      </c>
      <c r="G81" s="359">
        <f t="shared" si="8"/>
        <v>0</v>
      </c>
      <c r="H81" s="359">
        <f t="shared" si="8"/>
        <v>0</v>
      </c>
      <c r="I81" s="359">
        <f t="shared" si="8"/>
        <v>0</v>
      </c>
      <c r="J81" s="359">
        <f t="shared" si="8"/>
        <v>0</v>
      </c>
      <c r="K81" s="359">
        <f t="shared" si="8"/>
        <v>0</v>
      </c>
      <c r="L81" s="359">
        <f t="shared" si="8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A3F9-903C-4CF9-94B1-3CA71D87A28B}">
  <sheetPr codeName="Sheet9">
    <tabColor theme="6" tint="0.79998168889431442"/>
  </sheetPr>
  <dimension ref="A1:BV121"/>
  <sheetViews>
    <sheetView view="pageBreakPreview" zoomScale="70" zoomScaleNormal="80" zoomScaleSheetLayoutView="70" zoomScalePageLayoutView="50" workbookViewId="0">
      <selection activeCell="D3" sqref="D3"/>
    </sheetView>
  </sheetViews>
  <sheetFormatPr defaultColWidth="8.77734375" defaultRowHeight="11.25"/>
  <cols>
    <col min="1" max="1" width="2.77734375" style="9" customWidth="1"/>
    <col min="2" max="2" width="10.33203125" style="9" customWidth="1"/>
    <col min="3" max="3" width="23.77734375" style="9" customWidth="1"/>
    <col min="4" max="4" width="48.109375" style="9" customWidth="1"/>
    <col min="5" max="5" width="8" style="9" customWidth="1"/>
    <col min="6" max="6" width="10.109375" style="9" customWidth="1"/>
    <col min="7" max="7" width="8.77734375" style="9" customWidth="1"/>
    <col min="8" max="8" width="8.109375" style="9" customWidth="1"/>
    <col min="9" max="9" width="9.44140625" style="9" customWidth="1"/>
    <col min="10" max="10" width="6.77734375" style="9" customWidth="1"/>
    <col min="11" max="11" width="9.44140625" style="9" customWidth="1"/>
    <col min="12" max="12" width="11.6640625" style="9" bestFit="1" customWidth="1"/>
    <col min="13" max="13" width="9.21875" style="9" customWidth="1"/>
    <col min="14" max="14" width="8.6640625" style="9" customWidth="1"/>
    <col min="15" max="15" width="8" style="9" customWidth="1"/>
    <col min="16" max="16" width="6.77734375" style="9" customWidth="1"/>
    <col min="17" max="19" width="8.77734375" style="9" customWidth="1"/>
    <col min="20" max="20" width="10.77734375" style="9" customWidth="1"/>
    <col min="21" max="16384" width="8.77734375" style="9"/>
  </cols>
  <sheetData>
    <row r="1" spans="1:74" ht="15.75">
      <c r="A1" s="3"/>
      <c r="B1" s="3"/>
      <c r="C1" s="3"/>
      <c r="D1" s="3"/>
      <c r="E1" s="3"/>
      <c r="F1" s="19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7" t="s">
        <v>0</v>
      </c>
      <c r="T1" s="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</row>
    <row r="2" spans="1:74" ht="12.75">
      <c r="A2" s="644" t="s">
        <v>1</v>
      </c>
      <c r="B2" s="644"/>
      <c r="C2" s="644"/>
      <c r="D2" s="91" t="s">
        <v>90</v>
      </c>
      <c r="E2" s="3"/>
      <c r="F2" s="17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2.75">
      <c r="A3" s="65"/>
      <c r="B3" s="65"/>
      <c r="C3" s="65"/>
      <c r="D3" s="9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2.75">
      <c r="A4" s="644" t="s">
        <v>2</v>
      </c>
      <c r="B4" s="644"/>
      <c r="C4" s="644"/>
      <c r="D4" s="91" t="s">
        <v>87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2.75">
      <c r="A5" s="65"/>
      <c r="B5" s="65"/>
      <c r="C5" s="65"/>
      <c r="D5" s="9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2.75">
      <c r="A6" s="644" t="s">
        <v>3</v>
      </c>
      <c r="B6" s="644"/>
      <c r="C6" s="65"/>
      <c r="D6" s="198" t="s">
        <v>287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2.75">
      <c r="A7" s="65"/>
      <c r="B7" s="65"/>
      <c r="C7" s="65"/>
      <c r="D7" s="9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2.75">
      <c r="A8" s="644" t="s">
        <v>4</v>
      </c>
      <c r="B8" s="644"/>
      <c r="D8" s="91" t="s">
        <v>89</v>
      </c>
      <c r="E8" s="199" t="s">
        <v>401</v>
      </c>
      <c r="F8" s="3"/>
      <c r="G8" s="3"/>
      <c r="H8" s="3"/>
      <c r="I8" s="3"/>
      <c r="J8" s="3"/>
      <c r="K8" s="3"/>
      <c r="L8" s="5"/>
      <c r="M8" s="5"/>
      <c r="N8" s="5"/>
      <c r="O8" s="5"/>
      <c r="P8" s="5"/>
      <c r="Q8" s="5"/>
      <c r="R8" s="5"/>
      <c r="S8" s="5"/>
      <c r="T8" s="3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5">
      <c r="A9" s="3"/>
      <c r="B9" s="3"/>
      <c r="C9" s="3"/>
      <c r="D9" s="3"/>
      <c r="E9" s="3"/>
      <c r="F9"/>
      <c r="G9"/>
      <c r="H9"/>
      <c r="I9"/>
      <c r="J9"/>
      <c r="K9" s="3"/>
      <c r="L9" s="3" t="s">
        <v>0</v>
      </c>
      <c r="M9" s="3"/>
      <c r="N9" s="3"/>
      <c r="O9" s="3"/>
      <c r="P9" s="3"/>
      <c r="Q9"/>
      <c r="R9"/>
      <c r="S9" s="3"/>
      <c r="T9" s="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5.75" thickBot="1">
      <c r="A10" s="3"/>
      <c r="B10" s="3"/>
      <c r="C10" s="3"/>
      <c r="D10" s="3"/>
      <c r="E10" s="3"/>
      <c r="F10"/>
      <c r="G10"/>
      <c r="H10"/>
      <c r="I10"/>
      <c r="J10"/>
      <c r="K10" s="3"/>
      <c r="L10" s="3"/>
      <c r="M10" s="3"/>
      <c r="N10" s="3"/>
      <c r="O10" s="3"/>
      <c r="P10" s="3"/>
      <c r="Q10"/>
      <c r="R10"/>
      <c r="S10" s="3"/>
      <c r="T10" s="3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2.75" thickTop="1" thickBot="1">
      <c r="A11" s="3"/>
      <c r="B11" s="55" t="s">
        <v>5</v>
      </c>
      <c r="C11" s="56"/>
      <c r="D11" s="56"/>
      <c r="E11" s="56"/>
      <c r="F11" s="56"/>
      <c r="G11" s="56"/>
      <c r="H11" s="56"/>
      <c r="I11" s="56"/>
      <c r="J11" s="57"/>
      <c r="K11" s="3"/>
      <c r="L11" s="3"/>
      <c r="M11" s="3"/>
      <c r="N11" s="3"/>
      <c r="O11" s="3"/>
      <c r="P11" s="3"/>
      <c r="Q11" s="55" t="s">
        <v>5</v>
      </c>
      <c r="R11" s="57"/>
      <c r="S11" s="3"/>
      <c r="T11" s="3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2" thickTop="1">
      <c r="A12" s="3"/>
      <c r="B12" s="43"/>
      <c r="C12" s="3"/>
      <c r="D12" s="3"/>
      <c r="E12" s="3"/>
      <c r="F12" s="3"/>
      <c r="G12" s="3"/>
      <c r="H12" s="3"/>
      <c r="I12" s="3"/>
      <c r="J12" s="42"/>
      <c r="K12" s="3"/>
      <c r="L12" s="3"/>
      <c r="M12" s="3"/>
      <c r="N12" s="3"/>
      <c r="O12" s="3"/>
      <c r="P12" s="3"/>
      <c r="Q12" s="43"/>
      <c r="R12" s="42"/>
      <c r="S12" s="3"/>
      <c r="T12" s="3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>
      <c r="A13" s="3"/>
      <c r="B13" s="34" t="s">
        <v>6</v>
      </c>
      <c r="C13" s="45" t="s">
        <v>7</v>
      </c>
      <c r="D13" s="4" t="s">
        <v>8</v>
      </c>
      <c r="E13" s="45" t="s">
        <v>9</v>
      </c>
      <c r="F13" s="4" t="s">
        <v>10</v>
      </c>
      <c r="G13" s="32" t="s">
        <v>11</v>
      </c>
      <c r="H13" s="32" t="s">
        <v>12</v>
      </c>
      <c r="I13" s="32" t="s">
        <v>13</v>
      </c>
      <c r="J13" s="59" t="s">
        <v>14</v>
      </c>
      <c r="K13" s="45" t="s">
        <v>15</v>
      </c>
      <c r="L13" s="45" t="s">
        <v>16</v>
      </c>
      <c r="M13" s="4" t="s">
        <v>17</v>
      </c>
      <c r="N13" s="4" t="s">
        <v>18</v>
      </c>
      <c r="O13" s="4" t="s">
        <v>19</v>
      </c>
      <c r="P13" s="4" t="s">
        <v>20</v>
      </c>
      <c r="Q13" s="46" t="s">
        <v>21</v>
      </c>
      <c r="R13" s="59" t="s">
        <v>22</v>
      </c>
      <c r="S13" s="46" t="s">
        <v>23</v>
      </c>
      <c r="T13" s="18" t="s">
        <v>24</v>
      </c>
      <c r="U13" s="18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>
      <c r="A14" s="20"/>
      <c r="B14" s="35" t="s">
        <v>0</v>
      </c>
      <c r="C14" s="54"/>
      <c r="D14" s="36" t="s">
        <v>0</v>
      </c>
      <c r="E14" s="36" t="s">
        <v>0</v>
      </c>
      <c r="F14" s="36" t="s">
        <v>0</v>
      </c>
      <c r="G14" s="38"/>
      <c r="H14" s="38" t="s">
        <v>0</v>
      </c>
      <c r="I14" s="625" t="s">
        <v>25</v>
      </c>
      <c r="J14" s="626"/>
      <c r="K14" s="22" t="s">
        <v>0</v>
      </c>
      <c r="L14" s="20"/>
      <c r="M14" s="22"/>
      <c r="N14" s="22"/>
      <c r="O14" s="22" t="s">
        <v>26</v>
      </c>
      <c r="P14" s="22"/>
      <c r="Q14" s="47"/>
      <c r="R14" s="48"/>
      <c r="S14" s="23"/>
      <c r="T14" s="23"/>
      <c r="U14" s="53"/>
      <c r="V14" s="53"/>
      <c r="W14" s="53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>
      <c r="A15" s="24"/>
      <c r="B15" s="37" t="s">
        <v>27</v>
      </c>
      <c r="C15" s="38" t="s">
        <v>27</v>
      </c>
      <c r="D15" s="38" t="s">
        <v>28</v>
      </c>
      <c r="E15" s="38" t="s">
        <v>29</v>
      </c>
      <c r="F15" s="38" t="s">
        <v>0</v>
      </c>
      <c r="G15" s="38"/>
      <c r="H15" s="38" t="s">
        <v>0</v>
      </c>
      <c r="I15" s="627"/>
      <c r="J15" s="628"/>
      <c r="K15" s="25" t="s">
        <v>30</v>
      </c>
      <c r="L15" s="21" t="s">
        <v>31</v>
      </c>
      <c r="M15" s="21" t="s">
        <v>32</v>
      </c>
      <c r="N15" s="21" t="s">
        <v>33</v>
      </c>
      <c r="O15" s="21" t="s">
        <v>34</v>
      </c>
      <c r="P15" s="20" t="s">
        <v>35</v>
      </c>
      <c r="Q15" s="35" t="s">
        <v>36</v>
      </c>
      <c r="R15" s="49" t="s">
        <v>37</v>
      </c>
      <c r="S15" s="23" t="s">
        <v>38</v>
      </c>
      <c r="T15" s="26" t="s">
        <v>39</v>
      </c>
      <c r="U15" s="53"/>
      <c r="V15" s="53"/>
      <c r="W15" s="53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2" thickBot="1">
      <c r="A16" s="27" t="s">
        <v>40</v>
      </c>
      <c r="B16" s="281" t="s">
        <v>41</v>
      </c>
      <c r="C16" s="282" t="s">
        <v>42</v>
      </c>
      <c r="D16" s="282" t="s">
        <v>43</v>
      </c>
      <c r="E16" s="282" t="s">
        <v>44</v>
      </c>
      <c r="F16" s="282" t="s">
        <v>45</v>
      </c>
      <c r="G16" s="282" t="s">
        <v>46</v>
      </c>
      <c r="H16" s="282" t="s">
        <v>47</v>
      </c>
      <c r="I16" s="283" t="s">
        <v>48</v>
      </c>
      <c r="J16" s="284" t="s">
        <v>49</v>
      </c>
      <c r="K16" s="285" t="s">
        <v>50</v>
      </c>
      <c r="L16" s="28" t="s">
        <v>365</v>
      </c>
      <c r="M16" s="286" t="s">
        <v>51</v>
      </c>
      <c r="N16" s="286" t="s">
        <v>52</v>
      </c>
      <c r="O16" s="286" t="s">
        <v>53</v>
      </c>
      <c r="P16" s="287" t="s">
        <v>54</v>
      </c>
      <c r="Q16" s="288" t="s">
        <v>55</v>
      </c>
      <c r="R16" s="289" t="s">
        <v>55</v>
      </c>
      <c r="S16" s="285" t="s">
        <v>56</v>
      </c>
      <c r="T16" s="286" t="s">
        <v>57</v>
      </c>
      <c r="U16" s="53"/>
      <c r="V16" s="53"/>
      <c r="W16" s="53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s="210" customFormat="1" ht="28.5" customHeight="1" thickTop="1">
      <c r="A17" s="67">
        <v>1</v>
      </c>
      <c r="B17" s="306" t="s">
        <v>283</v>
      </c>
      <c r="C17" s="300" t="s">
        <v>284</v>
      </c>
      <c r="D17" s="300" t="s">
        <v>343</v>
      </c>
      <c r="E17" s="455" t="s">
        <v>212</v>
      </c>
      <c r="F17" s="204">
        <v>41372</v>
      </c>
      <c r="G17" s="552" t="s">
        <v>425</v>
      </c>
      <c r="H17" s="552" t="s">
        <v>425</v>
      </c>
      <c r="I17" s="456"/>
      <c r="J17" s="552" t="s">
        <v>425</v>
      </c>
      <c r="K17" s="204">
        <v>41372</v>
      </c>
      <c r="L17" s="204">
        <v>14004</v>
      </c>
      <c r="M17" s="204">
        <v>495</v>
      </c>
      <c r="N17" s="552" t="s">
        <v>425</v>
      </c>
      <c r="O17" s="204">
        <v>600</v>
      </c>
      <c r="P17" s="204">
        <v>187</v>
      </c>
      <c r="Q17" s="204">
        <v>7215</v>
      </c>
      <c r="R17" s="204">
        <v>554</v>
      </c>
      <c r="S17" s="204">
        <v>23055</v>
      </c>
      <c r="T17" s="204">
        <v>64427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6">
        <v>2</v>
      </c>
      <c r="B18" s="291" t="s">
        <v>236</v>
      </c>
      <c r="C18" s="214" t="s">
        <v>344</v>
      </c>
      <c r="D18" s="214" t="s">
        <v>345</v>
      </c>
      <c r="E18" s="200" t="s">
        <v>216</v>
      </c>
      <c r="F18" s="211">
        <v>32355</v>
      </c>
      <c r="G18" s="298" t="s">
        <v>425</v>
      </c>
      <c r="H18" s="553" t="s">
        <v>425</v>
      </c>
      <c r="I18" s="511"/>
      <c r="J18" s="554" t="s">
        <v>425</v>
      </c>
      <c r="K18" s="384">
        <v>32355</v>
      </c>
      <c r="L18" s="383">
        <v>10952</v>
      </c>
      <c r="M18" s="211">
        <v>495</v>
      </c>
      <c r="N18" s="385" t="s">
        <v>425</v>
      </c>
      <c r="O18" s="384">
        <v>469</v>
      </c>
      <c r="P18" s="211">
        <v>187</v>
      </c>
      <c r="Q18" s="211">
        <v>7215</v>
      </c>
      <c r="R18" s="211">
        <v>554</v>
      </c>
      <c r="S18" s="384">
        <v>19872</v>
      </c>
      <c r="T18" s="384">
        <v>52227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>
      <c r="A19" s="6">
        <v>3</v>
      </c>
      <c r="B19" s="291"/>
      <c r="C19" s="211"/>
      <c r="D19" s="503"/>
      <c r="E19" s="501"/>
      <c r="F19" s="216"/>
      <c r="G19" s="298"/>
      <c r="H19" s="553"/>
      <c r="I19" s="555"/>
      <c r="J19" s="501"/>
      <c r="K19" s="384"/>
      <c r="L19" s="383"/>
      <c r="M19" s="211"/>
      <c r="N19" s="385"/>
      <c r="O19" s="384"/>
      <c r="P19" s="211"/>
      <c r="Q19" s="211"/>
      <c r="R19" s="211"/>
      <c r="S19" s="384"/>
      <c r="T19" s="384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>
      <c r="A20" s="67">
        <v>4</v>
      </c>
      <c r="B20" s="297"/>
      <c r="C20" s="505"/>
      <c r="D20" s="451"/>
      <c r="E20" s="298"/>
      <c r="F20" s="294"/>
      <c r="G20" s="298"/>
      <c r="H20" s="553"/>
      <c r="I20" s="556"/>
      <c r="J20" s="298"/>
      <c r="K20" s="384"/>
      <c r="L20" s="383"/>
      <c r="M20" s="211"/>
      <c r="N20" s="385"/>
      <c r="O20" s="294"/>
      <c r="P20" s="294"/>
      <c r="Q20" s="294"/>
      <c r="R20" s="294"/>
      <c r="S20" s="384"/>
      <c r="T20" s="384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>
      <c r="A21" s="6">
        <v>5</v>
      </c>
      <c r="B21" s="219"/>
      <c r="C21" s="214"/>
      <c r="D21" s="292"/>
      <c r="E21" s="200"/>
      <c r="F21" s="211"/>
      <c r="G21" s="298"/>
      <c r="H21" s="553"/>
      <c r="I21" s="511"/>
      <c r="J21" s="554"/>
      <c r="K21" s="384"/>
      <c r="L21" s="383"/>
      <c r="M21" s="211"/>
      <c r="N21" s="385"/>
      <c r="O21" s="384"/>
      <c r="P21" s="211"/>
      <c r="Q21" s="216"/>
      <c r="R21" s="216"/>
      <c r="S21" s="384"/>
      <c r="T21" s="384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>
      <c r="A22" s="6">
        <v>6</v>
      </c>
      <c r="B22" s="219"/>
      <c r="C22" s="211"/>
      <c r="D22" s="292"/>
      <c r="E22" s="200"/>
      <c r="F22" s="211"/>
      <c r="G22" s="298"/>
      <c r="H22" s="553"/>
      <c r="I22" s="511"/>
      <c r="J22" s="554"/>
      <c r="K22" s="384"/>
      <c r="L22" s="383"/>
      <c r="M22" s="211"/>
      <c r="N22" s="385"/>
      <c r="O22" s="384"/>
      <c r="P22" s="211"/>
      <c r="Q22" s="211"/>
      <c r="R22" s="211"/>
      <c r="S22" s="384"/>
      <c r="T22" s="384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>
      <c r="A23" s="67">
        <v>7</v>
      </c>
      <c r="B23" s="219"/>
      <c r="C23" s="214"/>
      <c r="D23" s="292"/>
      <c r="E23" s="200"/>
      <c r="F23" s="211"/>
      <c r="G23" s="294"/>
      <c r="H23" s="71"/>
      <c r="I23" s="502"/>
      <c r="J23" s="497"/>
      <c r="K23" s="384"/>
      <c r="L23" s="383"/>
      <c r="M23" s="211"/>
      <c r="N23" s="385"/>
      <c r="O23" s="384"/>
      <c r="P23" s="211"/>
      <c r="Q23" s="211"/>
      <c r="R23" s="211"/>
      <c r="S23" s="384"/>
      <c r="T23" s="384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>
      <c r="A24" s="6">
        <v>8</v>
      </c>
      <c r="B24" s="219"/>
      <c r="C24" s="211"/>
      <c r="D24" s="292"/>
      <c r="E24" s="200"/>
      <c r="F24" s="211"/>
      <c r="G24" s="294"/>
      <c r="H24" s="71"/>
      <c r="I24" s="502"/>
      <c r="J24" s="497"/>
      <c r="K24" s="384"/>
      <c r="L24" s="383"/>
      <c r="M24" s="211"/>
      <c r="N24" s="384"/>
      <c r="O24" s="384"/>
      <c r="P24" s="211"/>
      <c r="Q24" s="211"/>
      <c r="R24" s="211"/>
      <c r="S24" s="384"/>
      <c r="T24" s="384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>
      <c r="A25" s="6">
        <v>9</v>
      </c>
      <c r="B25" s="219"/>
      <c r="C25" s="211"/>
      <c r="D25" s="292"/>
      <c r="E25" s="200"/>
      <c r="F25" s="211"/>
      <c r="G25" s="294"/>
      <c r="H25" s="71"/>
      <c r="I25" s="502"/>
      <c r="J25" s="497"/>
      <c r="K25" s="384"/>
      <c r="L25" s="383"/>
      <c r="M25" s="211"/>
      <c r="N25" s="384"/>
      <c r="O25" s="384"/>
      <c r="P25" s="211"/>
      <c r="Q25" s="211"/>
      <c r="R25" s="211"/>
      <c r="S25" s="384"/>
      <c r="T25" s="384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>
      <c r="A26" s="67">
        <v>10</v>
      </c>
      <c r="B26" s="159"/>
      <c r="C26" s="499"/>
      <c r="D26" s="296"/>
      <c r="E26" s="493"/>
      <c r="F26" s="293"/>
      <c r="G26" s="293"/>
      <c r="H26" s="71"/>
      <c r="I26" s="507"/>
      <c r="J26" s="293"/>
      <c r="K26" s="508"/>
      <c r="L26" s="383"/>
      <c r="M26" s="293"/>
      <c r="N26" s="508"/>
      <c r="O26" s="293"/>
      <c r="P26" s="293"/>
      <c r="Q26" s="293"/>
      <c r="R26" s="293"/>
      <c r="S26" s="508"/>
      <c r="T26" s="508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>
      <c r="A27" s="6">
        <v>11</v>
      </c>
      <c r="B27" s="219"/>
      <c r="C27" s="211"/>
      <c r="D27" s="300"/>
      <c r="E27" s="301"/>
      <c r="F27" s="302"/>
      <c r="G27" s="294"/>
      <c r="H27" s="71"/>
      <c r="I27" s="502"/>
      <c r="J27" s="497"/>
      <c r="K27" s="384"/>
      <c r="L27" s="383"/>
      <c r="M27" s="211"/>
      <c r="N27" s="384"/>
      <c r="O27" s="384"/>
      <c r="P27" s="211"/>
      <c r="Q27" s="211"/>
      <c r="R27" s="211"/>
      <c r="S27" s="384"/>
      <c r="T27" s="384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>
      <c r="A28" s="6">
        <v>12</v>
      </c>
      <c r="B28" s="159"/>
      <c r="C28" s="499"/>
      <c r="D28" s="388"/>
      <c r="E28" s="501"/>
      <c r="F28" s="293"/>
      <c r="G28" s="293"/>
      <c r="H28" s="71"/>
      <c r="I28" s="509"/>
      <c r="J28" s="293"/>
      <c r="K28" s="508"/>
      <c r="L28" s="383"/>
      <c r="M28" s="293"/>
      <c r="N28" s="508"/>
      <c r="O28" s="508"/>
      <c r="P28" s="293"/>
      <c r="Q28" s="216"/>
      <c r="R28" s="216"/>
      <c r="S28" s="508"/>
      <c r="T28" s="508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>
      <c r="A29" s="67">
        <v>13</v>
      </c>
      <c r="B29" s="159"/>
      <c r="C29" s="499"/>
      <c r="D29" s="388"/>
      <c r="E29" s="501"/>
      <c r="F29" s="293"/>
      <c r="G29" s="293"/>
      <c r="H29" s="71"/>
      <c r="I29" s="510"/>
      <c r="J29" s="293"/>
      <c r="K29" s="508"/>
      <c r="L29" s="383"/>
      <c r="M29" s="293"/>
      <c r="N29" s="508"/>
      <c r="O29" s="508"/>
      <c r="P29" s="293"/>
      <c r="Q29" s="293"/>
      <c r="R29" s="293"/>
      <c r="S29" s="508"/>
      <c r="T29" s="508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>
      <c r="A30" s="6">
        <v>14</v>
      </c>
      <c r="B30" s="219"/>
      <c r="C30" s="211"/>
      <c r="D30" s="292"/>
      <c r="E30" s="200"/>
      <c r="F30" s="211"/>
      <c r="G30" s="294"/>
      <c r="H30" s="71"/>
      <c r="I30" s="502"/>
      <c r="J30" s="497"/>
      <c r="K30" s="384"/>
      <c r="L30" s="383"/>
      <c r="M30" s="211"/>
      <c r="N30" s="384"/>
      <c r="O30" s="384"/>
      <c r="P30" s="211"/>
      <c r="Q30" s="211"/>
      <c r="R30" s="211"/>
      <c r="S30" s="384"/>
      <c r="T30" s="384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>
      <c r="A31" s="6">
        <v>15</v>
      </c>
      <c r="B31" s="219"/>
      <c r="C31" s="214"/>
      <c r="D31" s="292"/>
      <c r="E31" s="200"/>
      <c r="F31" s="211"/>
      <c r="G31" s="294"/>
      <c r="H31" s="71"/>
      <c r="I31" s="511"/>
      <c r="J31" s="497"/>
      <c r="K31" s="384"/>
      <c r="L31" s="383"/>
      <c r="M31" s="211"/>
      <c r="N31" s="384"/>
      <c r="O31" s="384"/>
      <c r="P31" s="211"/>
      <c r="Q31" s="211"/>
      <c r="R31" s="211"/>
      <c r="S31" s="384"/>
      <c r="T31" s="384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>
      <c r="A32" s="67">
        <v>16</v>
      </c>
      <c r="B32" s="390"/>
      <c r="C32" s="292"/>
      <c r="D32" s="292"/>
      <c r="E32" s="389"/>
      <c r="F32" s="395"/>
      <c r="G32" s="403"/>
      <c r="H32" s="397"/>
      <c r="I32" s="457"/>
      <c r="J32" s="397"/>
      <c r="K32" s="412"/>
      <c r="L32" s="399"/>
      <c r="M32" s="413"/>
      <c r="N32" s="404"/>
      <c r="O32" s="404"/>
      <c r="P32" s="398"/>
      <c r="Q32" s="407"/>
      <c r="R32" s="410"/>
      <c r="S32" s="404"/>
      <c r="T32" s="404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>
      <c r="A33" s="6">
        <v>17</v>
      </c>
      <c r="B33" s="390"/>
      <c r="C33" s="292"/>
      <c r="D33" s="292"/>
      <c r="E33" s="389"/>
      <c r="F33" s="394"/>
      <c r="G33" s="403"/>
      <c r="H33" s="397"/>
      <c r="I33" s="457"/>
      <c r="J33" s="398"/>
      <c r="K33" s="412"/>
      <c r="L33" s="399"/>
      <c r="M33" s="413"/>
      <c r="N33" s="404"/>
      <c r="O33" s="404"/>
      <c r="P33" s="398"/>
      <c r="Q33" s="407"/>
      <c r="R33" s="410"/>
      <c r="S33" s="404"/>
      <c r="T33" s="404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>
      <c r="A34" s="6">
        <v>18</v>
      </c>
      <c r="B34" s="390"/>
      <c r="C34" s="292"/>
      <c r="D34" s="292"/>
      <c r="E34" s="389"/>
      <c r="F34" s="394"/>
      <c r="G34" s="403"/>
      <c r="H34" s="397"/>
      <c r="I34" s="457"/>
      <c r="J34" s="420"/>
      <c r="K34" s="412"/>
      <c r="L34" s="399"/>
      <c r="M34" s="413"/>
      <c r="N34" s="404"/>
      <c r="O34" s="404"/>
      <c r="P34" s="398"/>
      <c r="Q34" s="407"/>
      <c r="R34" s="410"/>
      <c r="S34" s="404"/>
      <c r="T34" s="404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>
      <c r="A35" s="67">
        <v>19</v>
      </c>
      <c r="B35" s="390"/>
      <c r="C35" s="292"/>
      <c r="D35" s="292"/>
      <c r="E35" s="389"/>
      <c r="F35" s="394"/>
      <c r="G35" s="403"/>
      <c r="H35" s="397"/>
      <c r="I35" s="457"/>
      <c r="J35" s="398"/>
      <c r="K35" s="412"/>
      <c r="L35" s="399"/>
      <c r="M35" s="413"/>
      <c r="N35" s="404"/>
      <c r="O35" s="404"/>
      <c r="P35" s="398"/>
      <c r="Q35" s="398"/>
      <c r="R35" s="398"/>
      <c r="S35" s="404"/>
      <c r="T35" s="404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>
      <c r="A36" s="6">
        <v>20</v>
      </c>
      <c r="B36" s="391"/>
      <c r="C36" s="388"/>
      <c r="D36" s="388"/>
      <c r="E36" s="454"/>
      <c r="F36" s="414"/>
      <c r="G36" s="403"/>
      <c r="H36" s="397"/>
      <c r="I36" s="457"/>
      <c r="J36" s="398"/>
      <c r="K36" s="412"/>
      <c r="L36" s="399"/>
      <c r="M36" s="413"/>
      <c r="N36" s="404"/>
      <c r="O36" s="404"/>
      <c r="P36" s="398"/>
      <c r="Q36" s="398"/>
      <c r="R36" s="398"/>
      <c r="S36" s="404"/>
      <c r="T36" s="404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>
      <c r="A37" s="6">
        <v>21</v>
      </c>
      <c r="B37" s="391"/>
      <c r="C37" s="388"/>
      <c r="D37" s="388"/>
      <c r="E37" s="454"/>
      <c r="F37" s="394"/>
      <c r="G37" s="403"/>
      <c r="H37" s="397"/>
      <c r="I37" s="457"/>
      <c r="J37" s="398"/>
      <c r="K37" s="412"/>
      <c r="L37" s="399"/>
      <c r="M37" s="413"/>
      <c r="N37" s="404"/>
      <c r="O37" s="404"/>
      <c r="P37" s="398"/>
      <c r="Q37" s="407"/>
      <c r="R37" s="410"/>
      <c r="S37" s="404"/>
      <c r="T37" s="404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>
      <c r="A38" s="67">
        <v>22</v>
      </c>
      <c r="B38" s="390"/>
      <c r="C38" s="292"/>
      <c r="D38" s="292"/>
      <c r="E38" s="389"/>
      <c r="F38" s="414"/>
      <c r="G38" s="403"/>
      <c r="H38" s="397"/>
      <c r="I38" s="457"/>
      <c r="J38" s="397"/>
      <c r="K38" s="412"/>
      <c r="L38" s="399"/>
      <c r="M38" s="413"/>
      <c r="N38" s="404"/>
      <c r="O38" s="404"/>
      <c r="P38" s="398"/>
      <c r="Q38" s="407"/>
      <c r="R38" s="410"/>
      <c r="S38" s="404"/>
      <c r="T38" s="404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>
      <c r="A39" s="6">
        <v>23</v>
      </c>
      <c r="B39" s="390"/>
      <c r="C39" s="292"/>
      <c r="D39" s="292"/>
      <c r="E39" s="389"/>
      <c r="F39" s="414"/>
      <c r="G39" s="403"/>
      <c r="H39" s="397"/>
      <c r="I39" s="457"/>
      <c r="J39" s="397"/>
      <c r="K39" s="412"/>
      <c r="L39" s="399"/>
      <c r="M39" s="413"/>
      <c r="N39" s="404"/>
      <c r="O39" s="404"/>
      <c r="P39" s="398"/>
      <c r="Q39" s="407"/>
      <c r="R39" s="410"/>
      <c r="S39" s="404"/>
      <c r="T39" s="404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>
      <c r="A40" s="6">
        <v>24</v>
      </c>
      <c r="B40" s="390"/>
      <c r="C40" s="292"/>
      <c r="D40" s="292"/>
      <c r="E40" s="389"/>
      <c r="F40" s="414"/>
      <c r="G40" s="403"/>
      <c r="H40" s="397"/>
      <c r="I40" s="457"/>
      <c r="J40" s="397"/>
      <c r="K40" s="412"/>
      <c r="L40" s="399"/>
      <c r="M40" s="413"/>
      <c r="N40" s="404"/>
      <c r="O40" s="404"/>
      <c r="P40" s="398"/>
      <c r="Q40" s="407"/>
      <c r="R40" s="410"/>
      <c r="S40" s="404"/>
      <c r="T40" s="404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>
      <c r="A41" s="6">
        <v>25</v>
      </c>
      <c r="B41" s="390"/>
      <c r="C41" s="292"/>
      <c r="D41" s="292"/>
      <c r="E41" s="389"/>
      <c r="F41" s="414"/>
      <c r="G41" s="403"/>
      <c r="H41" s="397"/>
      <c r="I41" s="415"/>
      <c r="J41" s="397"/>
      <c r="K41" s="412"/>
      <c r="L41" s="399"/>
      <c r="M41" s="413"/>
      <c r="N41" s="404"/>
      <c r="O41" s="404"/>
      <c r="P41" s="410"/>
      <c r="Q41" s="407"/>
      <c r="R41" s="410"/>
      <c r="S41" s="404"/>
      <c r="T41" s="404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>
      <c r="A42" s="14"/>
      <c r="B42" s="14"/>
      <c r="C42" s="14"/>
      <c r="D42" s="11" t="s">
        <v>58</v>
      </c>
      <c r="E42" s="13" t="s">
        <v>59</v>
      </c>
      <c r="F42" s="10">
        <f>SUM(F17:F41)</f>
        <v>73727</v>
      </c>
      <c r="G42" s="10">
        <f>SUM(G17:G41)</f>
        <v>0</v>
      </c>
      <c r="H42" s="10">
        <f>SUM(H17:H41)</f>
        <v>0</v>
      </c>
      <c r="I42" s="12" t="s">
        <v>59</v>
      </c>
      <c r="J42" s="10">
        <f t="shared" ref="J42:T42" si="0">SUM(J17:J41)</f>
        <v>0</v>
      </c>
      <c r="K42" s="10">
        <f t="shared" si="0"/>
        <v>73727</v>
      </c>
      <c r="L42" s="10">
        <f t="shared" si="0"/>
        <v>24956</v>
      </c>
      <c r="M42" s="10">
        <f t="shared" si="0"/>
        <v>990</v>
      </c>
      <c r="N42" s="10">
        <f t="shared" si="0"/>
        <v>0</v>
      </c>
      <c r="O42" s="16">
        <f t="shared" si="0"/>
        <v>1069</v>
      </c>
      <c r="P42" s="16">
        <f t="shared" si="0"/>
        <v>374</v>
      </c>
      <c r="Q42" s="16">
        <f t="shared" si="0"/>
        <v>14430</v>
      </c>
      <c r="R42" s="16">
        <f t="shared" si="0"/>
        <v>1108</v>
      </c>
      <c r="S42" s="16">
        <f t="shared" si="0"/>
        <v>42927</v>
      </c>
      <c r="T42" s="16">
        <f t="shared" si="0"/>
        <v>116654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2.75">
      <c r="A43" s="66" t="s">
        <v>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2.75">
      <c r="A44" s="66" t="s">
        <v>61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2.75">
      <c r="A45" s="66" t="s">
        <v>366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2.75">
      <c r="A46" s="66" t="s">
        <v>367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2.75">
      <c r="A47" s="66" t="s">
        <v>368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2" thickBo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66" ht="12.75" thickTop="1" thickBot="1">
      <c r="A49" s="3"/>
      <c r="B49" s="72" t="s">
        <v>5</v>
      </c>
      <c r="C49" s="73"/>
      <c r="D49" s="73"/>
      <c r="E49" s="73"/>
      <c r="F49" s="73"/>
      <c r="G49" s="73"/>
      <c r="H49" s="73"/>
      <c r="I49" s="73"/>
      <c r="J49" s="74"/>
      <c r="K49" s="75"/>
      <c r="L49" s="76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3"/>
      <c r="B50" s="77" t="s">
        <v>62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3"/>
      <c r="B51" s="80" t="s">
        <v>6</v>
      </c>
      <c r="C51" s="4" t="s">
        <v>7</v>
      </c>
      <c r="D51" s="4" t="s">
        <v>8</v>
      </c>
      <c r="E51" s="4" t="s">
        <v>9</v>
      </c>
      <c r="F51" s="4" t="s">
        <v>10</v>
      </c>
      <c r="G51" s="4" t="s">
        <v>11</v>
      </c>
      <c r="H51" s="4" t="s">
        <v>12</v>
      </c>
      <c r="I51" s="4" t="s">
        <v>13</v>
      </c>
      <c r="J51" s="4" t="s">
        <v>14</v>
      </c>
      <c r="K51" s="4" t="s">
        <v>15</v>
      </c>
      <c r="L51" s="81" t="s">
        <v>16</v>
      </c>
      <c r="M51" s="18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3"/>
      <c r="B52" s="80"/>
      <c r="C52" s="45"/>
      <c r="D52" s="4"/>
      <c r="E52" s="45"/>
      <c r="F52" s="11" t="s">
        <v>63</v>
      </c>
      <c r="G52" s="63" t="s">
        <v>64</v>
      </c>
      <c r="H52" s="62" t="s">
        <v>65</v>
      </c>
      <c r="I52" s="62" t="s">
        <v>54</v>
      </c>
      <c r="J52" s="62" t="s">
        <v>66</v>
      </c>
      <c r="K52" s="62" t="s">
        <v>67</v>
      </c>
      <c r="L52" s="82"/>
      <c r="M52" s="18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 ht="21.75">
      <c r="A53" s="20"/>
      <c r="B53" s="83" t="s">
        <v>0</v>
      </c>
      <c r="C53" s="54"/>
      <c r="D53" s="36" t="s">
        <v>0</v>
      </c>
      <c r="E53" s="36" t="s">
        <v>68</v>
      </c>
      <c r="F53" s="60" t="s">
        <v>69</v>
      </c>
      <c r="G53" s="38"/>
      <c r="H53" s="38" t="s">
        <v>0</v>
      </c>
      <c r="I53" s="61" t="s">
        <v>70</v>
      </c>
      <c r="J53" s="38" t="s">
        <v>71</v>
      </c>
      <c r="K53" s="38" t="s">
        <v>72</v>
      </c>
      <c r="L53" s="84" t="s">
        <v>0</v>
      </c>
      <c r="M53" s="53"/>
      <c r="N53" s="53"/>
      <c r="O53" s="5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66">
      <c r="A54" s="24"/>
      <c r="B54" s="85" t="s">
        <v>27</v>
      </c>
      <c r="C54" s="38" t="s">
        <v>27</v>
      </c>
      <c r="D54" s="38" t="s">
        <v>28</v>
      </c>
      <c r="E54" s="38" t="s">
        <v>73</v>
      </c>
      <c r="F54" s="38" t="s">
        <v>73</v>
      </c>
      <c r="G54" s="38" t="s">
        <v>74</v>
      </c>
      <c r="H54" s="38" t="s">
        <v>74</v>
      </c>
      <c r="I54" s="38" t="s">
        <v>73</v>
      </c>
      <c r="J54" s="38" t="s">
        <v>73</v>
      </c>
      <c r="K54" s="38" t="s">
        <v>73</v>
      </c>
      <c r="L54" s="86" t="s">
        <v>75</v>
      </c>
      <c r="M54" s="53"/>
      <c r="N54" s="53"/>
      <c r="O54" s="5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pans="1:66" ht="12" thickBot="1">
      <c r="A55" s="27" t="s">
        <v>40</v>
      </c>
      <c r="B55" s="87" t="s">
        <v>41</v>
      </c>
      <c r="C55" s="88" t="s">
        <v>76</v>
      </c>
      <c r="D55" s="88" t="s">
        <v>43</v>
      </c>
      <c r="E55" s="88"/>
      <c r="F55" s="89" t="s">
        <v>77</v>
      </c>
      <c r="G55" s="89" t="s">
        <v>77</v>
      </c>
      <c r="H55" s="89" t="s">
        <v>78</v>
      </c>
      <c r="I55" s="89" t="s">
        <v>79</v>
      </c>
      <c r="J55" s="89" t="s">
        <v>79</v>
      </c>
      <c r="K55" s="89" t="s">
        <v>80</v>
      </c>
      <c r="L55" s="90" t="s">
        <v>50</v>
      </c>
      <c r="M55" s="53"/>
      <c r="N55" s="53"/>
      <c r="O55" s="5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6">
        <v>1</v>
      </c>
      <c r="B56" s="51" t="str">
        <f t="shared" ref="B56:D56" si="1">+B17</f>
        <v>DEH25-01</v>
      </c>
      <c r="C56" s="51" t="str">
        <f t="shared" si="1"/>
        <v>Program Coordinator I</v>
      </c>
      <c r="D56" s="51" t="str">
        <f t="shared" si="1"/>
        <v>Vacant (DEH-Recruitment in progress)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64">
        <f>+E56+F56+G56+H56+I56+J56+K56</f>
        <v>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6">
        <f t="shared" ref="A57:A73" si="2">A56+1</f>
        <v>2</v>
      </c>
      <c r="B57" s="51" t="str">
        <f t="shared" ref="B57:D57" si="3">+B18</f>
        <v>DCW24194</v>
      </c>
      <c r="C57" s="51" t="str">
        <f t="shared" si="3"/>
        <v>Customer Service Rep.</v>
      </c>
      <c r="D57" s="51" t="str">
        <f t="shared" si="3"/>
        <v>Vacant (Vacated by S. Torres eff. 2/07/25 - Recruitment in progress)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33">
        <v>0</v>
      </c>
      <c r="K57" s="33">
        <v>0</v>
      </c>
      <c r="L57" s="15">
        <f t="shared" ref="L57" si="4">+E57+F57+G57+H57+I57+J57+K57</f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6">
        <f t="shared" si="2"/>
        <v>3</v>
      </c>
      <c r="B58" s="51"/>
      <c r="C58" s="51"/>
      <c r="D58" s="51"/>
      <c r="E58" s="7"/>
      <c r="F58" s="7"/>
      <c r="G58" s="7"/>
      <c r="H58" s="7"/>
      <c r="I58" s="7"/>
      <c r="J58" s="33"/>
      <c r="K58" s="33"/>
      <c r="L58" s="1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6">
        <f t="shared" si="2"/>
        <v>4</v>
      </c>
      <c r="B59" s="51"/>
      <c r="C59" s="51"/>
      <c r="D59" s="51"/>
      <c r="E59" s="7"/>
      <c r="F59" s="7"/>
      <c r="G59" s="7"/>
      <c r="H59" s="7"/>
      <c r="I59" s="7"/>
      <c r="J59" s="33"/>
      <c r="K59" s="33"/>
      <c r="L59" s="1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6">
        <f t="shared" si="2"/>
        <v>5</v>
      </c>
      <c r="B60" s="51"/>
      <c r="C60" s="51"/>
      <c r="D60" s="51"/>
      <c r="E60" s="7"/>
      <c r="F60" s="7"/>
      <c r="G60" s="7"/>
      <c r="H60" s="7"/>
      <c r="I60" s="7"/>
      <c r="J60" s="33"/>
      <c r="K60" s="33"/>
      <c r="L60" s="1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6">
        <f t="shared" si="2"/>
        <v>6</v>
      </c>
      <c r="B61" s="51"/>
      <c r="C61" s="51"/>
      <c r="D61" s="51"/>
      <c r="E61" s="7"/>
      <c r="F61" s="7"/>
      <c r="G61" s="7"/>
      <c r="H61" s="7"/>
      <c r="I61" s="7"/>
      <c r="J61" s="33"/>
      <c r="K61" s="33"/>
      <c r="L61" s="1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6">
        <f t="shared" si="2"/>
        <v>7</v>
      </c>
      <c r="B62" s="51"/>
      <c r="C62" s="51"/>
      <c r="D62" s="51"/>
      <c r="E62" s="7"/>
      <c r="F62" s="7"/>
      <c r="G62" s="7"/>
      <c r="H62" s="7"/>
      <c r="I62" s="7"/>
      <c r="J62" s="33"/>
      <c r="K62" s="33"/>
      <c r="L62" s="1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6">
        <f t="shared" si="2"/>
        <v>8</v>
      </c>
      <c r="B63" s="51"/>
      <c r="C63" s="51"/>
      <c r="D63" s="51"/>
      <c r="E63" s="7"/>
      <c r="F63" s="7"/>
      <c r="G63" s="7"/>
      <c r="H63" s="7"/>
      <c r="I63" s="7"/>
      <c r="J63" s="33"/>
      <c r="K63" s="33"/>
      <c r="L63" s="15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6">
        <f t="shared" si="2"/>
        <v>9</v>
      </c>
      <c r="B64" s="51"/>
      <c r="C64" s="51"/>
      <c r="D64" s="51"/>
      <c r="E64" s="7"/>
      <c r="F64" s="7"/>
      <c r="G64" s="7"/>
      <c r="H64" s="7"/>
      <c r="I64" s="7"/>
      <c r="J64" s="33"/>
      <c r="K64" s="33"/>
      <c r="L64" s="15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6">
        <f t="shared" si="2"/>
        <v>10</v>
      </c>
      <c r="B65" s="51"/>
      <c r="C65" s="51"/>
      <c r="D65" s="51"/>
      <c r="E65" s="7"/>
      <c r="F65" s="7"/>
      <c r="G65" s="7"/>
      <c r="H65" s="7"/>
      <c r="I65" s="7"/>
      <c r="J65" s="33"/>
      <c r="K65" s="33"/>
      <c r="L65" s="15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6">
        <f t="shared" si="2"/>
        <v>11</v>
      </c>
      <c r="B66" s="51"/>
      <c r="C66" s="51"/>
      <c r="D66" s="51"/>
      <c r="E66" s="7"/>
      <c r="F66" s="7"/>
      <c r="G66" s="7"/>
      <c r="H66" s="7"/>
      <c r="I66" s="7"/>
      <c r="J66" s="33"/>
      <c r="K66" s="33"/>
      <c r="L66" s="15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6">
        <f t="shared" si="2"/>
        <v>12</v>
      </c>
      <c r="B67" s="51"/>
      <c r="C67" s="51"/>
      <c r="D67" s="51"/>
      <c r="E67" s="7"/>
      <c r="F67" s="7"/>
      <c r="G67" s="7"/>
      <c r="H67" s="7"/>
      <c r="I67" s="7"/>
      <c r="J67" s="33"/>
      <c r="K67" s="33"/>
      <c r="L67" s="15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6">
        <f t="shared" si="2"/>
        <v>13</v>
      </c>
      <c r="B68" s="51"/>
      <c r="C68" s="51"/>
      <c r="D68" s="51"/>
      <c r="E68" s="7"/>
      <c r="F68" s="7"/>
      <c r="G68" s="7"/>
      <c r="H68" s="7"/>
      <c r="I68" s="7"/>
      <c r="J68" s="33"/>
      <c r="K68" s="33"/>
      <c r="L68" s="1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6">
        <f t="shared" si="2"/>
        <v>14</v>
      </c>
      <c r="B69" s="51"/>
      <c r="C69" s="51"/>
      <c r="D69" s="51"/>
      <c r="E69" s="7"/>
      <c r="F69" s="7"/>
      <c r="G69" s="7"/>
      <c r="H69" s="7"/>
      <c r="I69" s="7"/>
      <c r="J69" s="33"/>
      <c r="K69" s="33"/>
      <c r="L69" s="1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6">
        <f t="shared" si="2"/>
        <v>15</v>
      </c>
      <c r="B70" s="51"/>
      <c r="C70" s="51"/>
      <c r="D70" s="51"/>
      <c r="E70" s="7"/>
      <c r="F70" s="7"/>
      <c r="G70" s="7"/>
      <c r="H70" s="7"/>
      <c r="I70" s="7"/>
      <c r="J70" s="33"/>
      <c r="K70" s="33"/>
      <c r="L70" s="15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6">
        <f t="shared" si="2"/>
        <v>16</v>
      </c>
      <c r="B71" s="51"/>
      <c r="C71" s="51"/>
      <c r="D71" s="51"/>
      <c r="E71" s="7"/>
      <c r="F71" s="7"/>
      <c r="G71" s="7"/>
      <c r="H71" s="7"/>
      <c r="I71" s="7"/>
      <c r="J71" s="33"/>
      <c r="K71" s="33"/>
      <c r="L71" s="15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6">
        <f t="shared" si="2"/>
        <v>17</v>
      </c>
      <c r="B72" s="51"/>
      <c r="C72" s="51"/>
      <c r="D72" s="51"/>
      <c r="E72" s="7"/>
      <c r="F72" s="7"/>
      <c r="G72" s="7"/>
      <c r="H72" s="7"/>
      <c r="I72" s="7"/>
      <c r="J72" s="33"/>
      <c r="K72" s="33"/>
      <c r="L72" s="15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6">
        <f t="shared" si="2"/>
        <v>18</v>
      </c>
      <c r="B73" s="51"/>
      <c r="C73" s="51"/>
      <c r="D73" s="51"/>
      <c r="E73" s="7"/>
      <c r="F73" s="7"/>
      <c r="G73" s="7"/>
      <c r="H73" s="7"/>
      <c r="I73" s="7"/>
      <c r="J73" s="33"/>
      <c r="K73" s="33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6">
        <v>19</v>
      </c>
      <c r="B74" s="51"/>
      <c r="C74" s="51"/>
      <c r="D74" s="51"/>
      <c r="E74" s="7"/>
      <c r="F74" s="7"/>
      <c r="G74" s="7"/>
      <c r="H74" s="7"/>
      <c r="I74" s="7"/>
      <c r="J74" s="33"/>
      <c r="K74" s="33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6">
        <v>20</v>
      </c>
      <c r="B75" s="51"/>
      <c r="C75" s="51"/>
      <c r="D75" s="51"/>
      <c r="E75" s="7"/>
      <c r="F75" s="7"/>
      <c r="G75" s="7"/>
      <c r="H75" s="7"/>
      <c r="I75" s="7"/>
      <c r="J75" s="33"/>
      <c r="K75" s="33"/>
      <c r="L75" s="15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6">
        <v>21</v>
      </c>
      <c r="B76" s="51"/>
      <c r="C76" s="51"/>
      <c r="D76" s="51"/>
      <c r="E76" s="7"/>
      <c r="F76" s="7"/>
      <c r="G76" s="7"/>
      <c r="H76" s="7"/>
      <c r="I76" s="7"/>
      <c r="J76" s="33"/>
      <c r="K76" s="33"/>
      <c r="L76" s="15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6">
        <v>22</v>
      </c>
      <c r="B77" s="51"/>
      <c r="C77" s="51"/>
      <c r="D77" s="51"/>
      <c r="E77" s="7"/>
      <c r="F77" s="7"/>
      <c r="G77" s="7"/>
      <c r="H77" s="7"/>
      <c r="I77" s="7"/>
      <c r="J77" s="33"/>
      <c r="K77" s="33"/>
      <c r="L77" s="15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6">
        <v>23</v>
      </c>
      <c r="B78" s="51"/>
      <c r="C78" s="51"/>
      <c r="D78" s="51"/>
      <c r="E78" s="7"/>
      <c r="F78" s="7"/>
      <c r="G78" s="7"/>
      <c r="H78" s="7"/>
      <c r="I78" s="7"/>
      <c r="J78" s="33"/>
      <c r="K78" s="33"/>
      <c r="L78" s="1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6">
        <v>24</v>
      </c>
      <c r="B79" s="51"/>
      <c r="C79" s="51"/>
      <c r="D79" s="51"/>
      <c r="E79" s="7"/>
      <c r="F79" s="7"/>
      <c r="G79" s="7"/>
      <c r="H79" s="7"/>
      <c r="I79" s="7"/>
      <c r="J79" s="33"/>
      <c r="K79" s="33"/>
      <c r="L79" s="15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6">
        <v>25</v>
      </c>
      <c r="B80" s="51"/>
      <c r="C80" s="51"/>
      <c r="D80" s="51"/>
      <c r="E80" s="7"/>
      <c r="F80" s="7"/>
      <c r="G80" s="7"/>
      <c r="H80" s="7"/>
      <c r="I80" s="7"/>
      <c r="J80" s="33"/>
      <c r="K80" s="33"/>
      <c r="L80" s="15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4"/>
      <c r="B81" s="14"/>
      <c r="C81" s="14"/>
      <c r="D81" s="11" t="s">
        <v>58</v>
      </c>
      <c r="E81" s="10">
        <f t="shared" ref="E81:L81" si="5">SUM(E56:E80)</f>
        <v>0</v>
      </c>
      <c r="F81" s="10">
        <f t="shared" si="5"/>
        <v>0</v>
      </c>
      <c r="G81" s="10">
        <f t="shared" si="5"/>
        <v>0</v>
      </c>
      <c r="H81" s="10">
        <f t="shared" si="5"/>
        <v>0</v>
      </c>
      <c r="I81" s="10">
        <f t="shared" si="5"/>
        <v>0</v>
      </c>
      <c r="J81" s="10">
        <f t="shared" si="5"/>
        <v>0</v>
      </c>
      <c r="K81" s="10">
        <f t="shared" si="5"/>
        <v>0</v>
      </c>
      <c r="L81" s="10">
        <f t="shared" si="5"/>
        <v>0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3" t="s">
        <v>63</v>
      </c>
      <c r="B82" s="3" t="s">
        <v>81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66">
      <c r="A83" s="3" t="s">
        <v>64</v>
      </c>
      <c r="B83" s="3" t="s">
        <v>82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66">
      <c r="A84" s="3" t="s">
        <v>65</v>
      </c>
      <c r="B84" s="3" t="s">
        <v>83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</row>
    <row r="85" spans="1:66">
      <c r="A85" s="3" t="s">
        <v>54</v>
      </c>
      <c r="B85" s="3" t="s">
        <v>84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</row>
    <row r="86" spans="1:66">
      <c r="A86" s="3" t="s">
        <v>66</v>
      </c>
      <c r="B86" s="3" t="s">
        <v>85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</row>
    <row r="87" spans="1:66">
      <c r="A87" s="3" t="s">
        <v>67</v>
      </c>
      <c r="B87" s="3" t="s">
        <v>86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</row>
    <row r="88" spans="1:6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</row>
    <row r="89" spans="1:6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</row>
    <row r="90" spans="1:6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</row>
    <row r="91" spans="1:6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</row>
    <row r="92" spans="1:6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</row>
    <row r="93" spans="1:6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</row>
    <row r="94" spans="1:6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</row>
    <row r="95" spans="1:6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</row>
    <row r="96" spans="1:6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</row>
    <row r="97" spans="1:5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</row>
    <row r="98" spans="1:5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</row>
    <row r="99" spans="1:5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</row>
    <row r="100" spans="1:5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</row>
    <row r="101" spans="1:5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</row>
    <row r="102" spans="1:5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</row>
    <row r="103" spans="1:5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</row>
    <row r="104" spans="1:5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</row>
    <row r="105" spans="1:5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</row>
    <row r="106" spans="1:5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</row>
    <row r="107" spans="1:5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</row>
    <row r="108" spans="1:5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5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5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5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56">
      <c r="A112" s="62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</sheetData>
  <mergeCells count="5">
    <mergeCell ref="A2:C2"/>
    <mergeCell ref="A4:C4"/>
    <mergeCell ref="A6:B6"/>
    <mergeCell ref="A8:B8"/>
    <mergeCell ref="I14:J15"/>
  </mergeCells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224D-BCA0-4721-BA85-F451562A6E15}">
  <sheetPr>
    <tabColor theme="6" tint="0.79998168889431442"/>
  </sheetPr>
  <dimension ref="A1:BV261"/>
  <sheetViews>
    <sheetView tabSelected="1" view="pageBreakPreview" topLeftCell="A65" zoomScaleNormal="100" zoomScaleSheetLayoutView="100" zoomScalePageLayoutView="50" workbookViewId="0">
      <selection activeCell="I95" sqref="I95"/>
    </sheetView>
  </sheetViews>
  <sheetFormatPr defaultColWidth="8.77734375" defaultRowHeight="11.25"/>
  <cols>
    <col min="1" max="1" width="3.5546875" style="210" customWidth="1"/>
    <col min="2" max="2" width="9.33203125" style="210" customWidth="1"/>
    <col min="3" max="3" width="34.44140625" style="210" customWidth="1"/>
    <col min="4" max="4" width="31.33203125" style="210" customWidth="1"/>
    <col min="5" max="5" width="11.6640625" style="210" customWidth="1"/>
    <col min="6" max="6" width="10.109375" style="210" customWidth="1"/>
    <col min="7" max="7" width="8.5546875" style="210" customWidth="1"/>
    <col min="8" max="8" width="8.109375" style="210" customWidth="1"/>
    <col min="9" max="9" width="9.44140625" style="210" customWidth="1"/>
    <col min="10" max="10" width="6.77734375" style="210" customWidth="1"/>
    <col min="11" max="11" width="9.44140625" style="210" customWidth="1"/>
    <col min="12" max="12" width="10.77734375" style="210" customWidth="1"/>
    <col min="13" max="13" width="9.21875" style="210" customWidth="1"/>
    <col min="14" max="14" width="8.6640625" style="210" customWidth="1"/>
    <col min="15" max="15" width="8" style="210" customWidth="1"/>
    <col min="16" max="16" width="6.77734375" style="210" customWidth="1"/>
    <col min="17" max="18" width="8.77734375" style="210" customWidth="1"/>
    <col min="19" max="19" width="10.77734375" style="210" customWidth="1"/>
    <col min="20" max="20" width="10.6640625" style="210" customWidth="1"/>
    <col min="21" max="16384" width="8.77734375" style="210"/>
  </cols>
  <sheetData>
    <row r="1" spans="1:74" ht="15.75">
      <c r="A1" s="237"/>
      <c r="B1" s="237"/>
      <c r="C1" s="237"/>
      <c r="D1" s="237"/>
      <c r="E1" s="237"/>
      <c r="F1" s="238" t="s">
        <v>0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9" t="s">
        <v>0</v>
      </c>
      <c r="T1" s="237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</row>
    <row r="2" spans="1:74" ht="12.75">
      <c r="A2" s="239" t="s">
        <v>1</v>
      </c>
      <c r="B2" s="237"/>
      <c r="C2" s="237"/>
      <c r="D2" s="91" t="s">
        <v>90</v>
      </c>
      <c r="E2" s="237"/>
      <c r="F2" s="240" t="s">
        <v>0</v>
      </c>
      <c r="G2" s="241"/>
      <c r="H2" s="241"/>
      <c r="I2" s="241"/>
      <c r="J2" s="241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</row>
    <row r="3" spans="1:74" ht="8.1" customHeight="1">
      <c r="A3" s="239"/>
      <c r="B3" s="237"/>
      <c r="C3" s="237"/>
      <c r="D3" s="91"/>
      <c r="E3" s="237"/>
      <c r="F3" s="241"/>
      <c r="G3" s="241"/>
      <c r="H3" s="241"/>
      <c r="I3" s="241"/>
      <c r="J3" s="241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9"/>
      <c r="BF3" s="209"/>
      <c r="BG3" s="209"/>
      <c r="BH3" s="209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</row>
    <row r="4" spans="1:74" ht="12.75">
      <c r="A4" s="239" t="s">
        <v>2</v>
      </c>
      <c r="B4" s="237"/>
      <c r="C4" s="237"/>
      <c r="D4" s="91" t="s">
        <v>87</v>
      </c>
      <c r="E4" s="237"/>
      <c r="F4" s="241"/>
      <c r="G4" s="241"/>
      <c r="H4" s="241"/>
      <c r="I4" s="241"/>
      <c r="J4" s="241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9"/>
      <c r="BF4" s="209"/>
      <c r="BG4" s="209"/>
      <c r="BH4" s="209"/>
      <c r="BI4" s="209"/>
      <c r="BJ4" s="209"/>
      <c r="BK4" s="209"/>
      <c r="BL4" s="209"/>
      <c r="BM4" s="209"/>
      <c r="BN4" s="209"/>
      <c r="BO4" s="209"/>
      <c r="BP4" s="209"/>
      <c r="BQ4" s="209"/>
      <c r="BR4" s="209"/>
      <c r="BS4" s="209"/>
      <c r="BT4" s="209"/>
      <c r="BU4" s="209"/>
      <c r="BV4" s="209"/>
    </row>
    <row r="5" spans="1:74" ht="8.1" customHeight="1">
      <c r="A5" s="239"/>
      <c r="B5" s="237"/>
      <c r="C5" s="237"/>
      <c r="D5" s="91"/>
      <c r="E5" s="237"/>
      <c r="F5" s="241"/>
      <c r="G5" s="241"/>
      <c r="H5" s="241"/>
      <c r="I5" s="241"/>
      <c r="J5" s="241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</row>
    <row r="6" spans="1:74" ht="12.75">
      <c r="A6" s="239" t="s">
        <v>3</v>
      </c>
      <c r="B6" s="237"/>
      <c r="C6" s="237"/>
      <c r="D6" s="566" t="s">
        <v>402</v>
      </c>
      <c r="E6" s="237"/>
      <c r="F6" s="241"/>
      <c r="G6" s="241" t="s">
        <v>438</v>
      </c>
      <c r="H6" s="241"/>
      <c r="I6" s="241"/>
      <c r="J6" s="241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</row>
    <row r="7" spans="1:74" ht="8.1" customHeight="1">
      <c r="A7" s="239"/>
      <c r="B7" s="237"/>
      <c r="C7" s="237"/>
      <c r="D7" s="91"/>
      <c r="E7" s="237"/>
      <c r="F7" s="241"/>
      <c r="G7" s="241"/>
      <c r="H7" s="241"/>
      <c r="I7" s="241"/>
      <c r="J7" s="241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  <c r="BS7" s="209"/>
      <c r="BT7" s="209"/>
      <c r="BU7" s="209"/>
      <c r="BV7" s="209"/>
    </row>
    <row r="8" spans="1:74" ht="12.75">
      <c r="A8" s="239" t="s">
        <v>4</v>
      </c>
      <c r="B8" s="237"/>
      <c r="C8" s="237"/>
      <c r="D8" s="91" t="s">
        <v>89</v>
      </c>
      <c r="E8" s="567" t="s">
        <v>403</v>
      </c>
      <c r="F8" s="241"/>
      <c r="G8" s="243"/>
      <c r="H8" s="241"/>
      <c r="I8" s="241"/>
      <c r="J8" s="241"/>
      <c r="K8" s="237"/>
      <c r="L8" s="244"/>
      <c r="M8" s="244"/>
      <c r="N8" s="244"/>
      <c r="O8" s="244"/>
      <c r="P8" s="244"/>
      <c r="Q8" s="244"/>
      <c r="R8" s="244"/>
      <c r="S8" s="244"/>
      <c r="T8" s="237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9"/>
      <c r="BF8" s="209"/>
      <c r="BG8" s="209"/>
      <c r="BH8" s="209"/>
      <c r="BI8" s="209"/>
      <c r="BJ8" s="209"/>
      <c r="BK8" s="209"/>
      <c r="BL8" s="209"/>
      <c r="BM8" s="209"/>
      <c r="BN8" s="209"/>
      <c r="BO8" s="209"/>
      <c r="BP8" s="209"/>
      <c r="BQ8" s="209"/>
      <c r="BR8" s="209"/>
      <c r="BS8" s="209"/>
      <c r="BT8" s="209"/>
      <c r="BU8" s="209"/>
      <c r="BV8" s="209"/>
    </row>
    <row r="9" spans="1:74" ht="15.75" thickBot="1">
      <c r="A9" s="237"/>
      <c r="B9" s="245"/>
      <c r="C9" s="246"/>
      <c r="D9" s="237"/>
      <c r="E9" s="237"/>
      <c r="F9" s="247"/>
      <c r="G9" s="247"/>
      <c r="H9" s="247"/>
      <c r="I9" s="247"/>
      <c r="J9" s="247"/>
      <c r="K9" s="237"/>
      <c r="L9" s="237"/>
      <c r="M9" s="237"/>
      <c r="N9" s="237"/>
      <c r="O9" s="237"/>
      <c r="P9" s="237"/>
      <c r="Q9" s="247"/>
      <c r="R9" s="247"/>
      <c r="S9" s="237"/>
      <c r="T9" s="237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9"/>
      <c r="BF9" s="209"/>
      <c r="BG9" s="209"/>
      <c r="BH9" s="209"/>
      <c r="BI9" s="209"/>
      <c r="BJ9" s="209"/>
      <c r="BK9" s="209"/>
      <c r="BL9" s="209"/>
      <c r="BM9" s="209"/>
      <c r="BN9" s="209"/>
      <c r="BO9" s="209"/>
      <c r="BP9" s="209"/>
      <c r="BQ9" s="209"/>
      <c r="BR9" s="209"/>
      <c r="BS9" s="209"/>
      <c r="BT9" s="209"/>
      <c r="BU9" s="209"/>
      <c r="BV9" s="209"/>
    </row>
    <row r="10" spans="1:74" ht="12.75" thickTop="1" thickBot="1">
      <c r="A10" s="237"/>
      <c r="B10" s="632" t="s">
        <v>5</v>
      </c>
      <c r="C10" s="633"/>
      <c r="D10" s="633"/>
      <c r="E10" s="633"/>
      <c r="F10" s="633"/>
      <c r="G10" s="633"/>
      <c r="H10" s="633"/>
      <c r="I10" s="633"/>
      <c r="J10" s="634"/>
      <c r="K10" s="237"/>
      <c r="L10" s="237"/>
      <c r="M10" s="237"/>
      <c r="N10" s="237"/>
      <c r="O10" s="237"/>
      <c r="P10" s="237"/>
      <c r="Q10" s="248" t="s">
        <v>5</v>
      </c>
      <c r="R10" s="249"/>
      <c r="S10" s="237"/>
      <c r="T10" s="237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</row>
    <row r="11" spans="1:74">
      <c r="A11" s="237"/>
      <c r="B11" s="250"/>
      <c r="C11" s="251"/>
      <c r="D11" s="251"/>
      <c r="E11" s="251"/>
      <c r="F11" s="251"/>
      <c r="G11" s="251"/>
      <c r="H11" s="251"/>
      <c r="I11" s="251"/>
      <c r="J11" s="252"/>
      <c r="K11" s="237"/>
      <c r="L11" s="237"/>
      <c r="M11" s="237"/>
      <c r="N11" s="237"/>
      <c r="O11" s="237"/>
      <c r="P11" s="237"/>
      <c r="Q11" s="253"/>
      <c r="R11" s="254"/>
      <c r="S11" s="237"/>
      <c r="T11" s="237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</row>
    <row r="12" spans="1:74">
      <c r="A12" s="237"/>
      <c r="B12" s="255" t="s">
        <v>6</v>
      </c>
      <c r="C12" s="256" t="s">
        <v>7</v>
      </c>
      <c r="D12" s="257" t="s">
        <v>8</v>
      </c>
      <c r="E12" s="256" t="s">
        <v>9</v>
      </c>
      <c r="F12" s="257" t="s">
        <v>10</v>
      </c>
      <c r="G12" s="258" t="s">
        <v>11</v>
      </c>
      <c r="H12" s="258" t="s">
        <v>12</v>
      </c>
      <c r="I12" s="258" t="s">
        <v>13</v>
      </c>
      <c r="J12" s="259" t="s">
        <v>14</v>
      </c>
      <c r="K12" s="256" t="s">
        <v>15</v>
      </c>
      <c r="L12" s="256" t="s">
        <v>16</v>
      </c>
      <c r="M12" s="257" t="s">
        <v>17</v>
      </c>
      <c r="N12" s="257" t="s">
        <v>18</v>
      </c>
      <c r="O12" s="257" t="s">
        <v>19</v>
      </c>
      <c r="P12" s="257" t="s">
        <v>20</v>
      </c>
      <c r="Q12" s="260" t="s">
        <v>21</v>
      </c>
      <c r="R12" s="261" t="s">
        <v>22</v>
      </c>
      <c r="S12" s="260" t="s">
        <v>23</v>
      </c>
      <c r="T12" s="262" t="s">
        <v>24</v>
      </c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</row>
    <row r="13" spans="1:74">
      <c r="A13" s="263"/>
      <c r="B13" s="264" t="s">
        <v>0</v>
      </c>
      <c r="C13" s="265"/>
      <c r="D13" s="266" t="s">
        <v>0</v>
      </c>
      <c r="E13" s="266" t="s">
        <v>0</v>
      </c>
      <c r="F13" s="266" t="s">
        <v>0</v>
      </c>
      <c r="G13" s="267"/>
      <c r="H13" s="267" t="s">
        <v>0</v>
      </c>
      <c r="I13" s="635" t="s">
        <v>25</v>
      </c>
      <c r="J13" s="636"/>
      <c r="K13" s="268" t="s">
        <v>0</v>
      </c>
      <c r="L13" s="263"/>
      <c r="M13" s="268"/>
      <c r="N13" s="268"/>
      <c r="O13" s="268" t="s">
        <v>26</v>
      </c>
      <c r="P13" s="268"/>
      <c r="Q13" s="269"/>
      <c r="R13" s="270"/>
      <c r="S13" s="271"/>
      <c r="T13" s="271"/>
      <c r="U13" s="262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</row>
    <row r="14" spans="1:74">
      <c r="A14" s="272"/>
      <c r="B14" s="273" t="s">
        <v>27</v>
      </c>
      <c r="C14" s="267" t="s">
        <v>27</v>
      </c>
      <c r="D14" s="267" t="s">
        <v>28</v>
      </c>
      <c r="E14" s="267" t="s">
        <v>29</v>
      </c>
      <c r="F14" s="267" t="s">
        <v>0</v>
      </c>
      <c r="G14" s="267"/>
      <c r="H14" s="267" t="s">
        <v>0</v>
      </c>
      <c r="I14" s="637"/>
      <c r="J14" s="638"/>
      <c r="K14" s="274" t="s">
        <v>30</v>
      </c>
      <c r="L14" s="275" t="s">
        <v>31</v>
      </c>
      <c r="M14" s="275" t="s">
        <v>32</v>
      </c>
      <c r="N14" s="275" t="s">
        <v>33</v>
      </c>
      <c r="O14" s="275" t="s">
        <v>34</v>
      </c>
      <c r="P14" s="263" t="s">
        <v>35</v>
      </c>
      <c r="Q14" s="276" t="s">
        <v>36</v>
      </c>
      <c r="R14" s="277" t="s">
        <v>37</v>
      </c>
      <c r="S14" s="271" t="s">
        <v>38</v>
      </c>
      <c r="T14" s="278" t="s">
        <v>39</v>
      </c>
      <c r="U14" s="279"/>
      <c r="V14" s="279"/>
      <c r="W14" s="279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</row>
    <row r="15" spans="1:74" ht="12" thickBot="1">
      <c r="A15" s="280" t="s">
        <v>40</v>
      </c>
      <c r="B15" s="281" t="s">
        <v>41</v>
      </c>
      <c r="C15" s="282" t="s">
        <v>42</v>
      </c>
      <c r="D15" s="282" t="s">
        <v>43</v>
      </c>
      <c r="E15" s="282" t="s">
        <v>44</v>
      </c>
      <c r="F15" s="282" t="s">
        <v>45</v>
      </c>
      <c r="G15" s="282" t="s">
        <v>46</v>
      </c>
      <c r="H15" s="282" t="s">
        <v>47</v>
      </c>
      <c r="I15" s="283" t="s">
        <v>48</v>
      </c>
      <c r="J15" s="284" t="s">
        <v>49</v>
      </c>
      <c r="K15" s="285" t="s">
        <v>50</v>
      </c>
      <c r="L15" s="286" t="s">
        <v>365</v>
      </c>
      <c r="M15" s="286" t="s">
        <v>51</v>
      </c>
      <c r="N15" s="286" t="s">
        <v>52</v>
      </c>
      <c r="O15" s="286" t="s">
        <v>53</v>
      </c>
      <c r="P15" s="287" t="s">
        <v>54</v>
      </c>
      <c r="Q15" s="288" t="s">
        <v>55</v>
      </c>
      <c r="R15" s="289" t="s">
        <v>55</v>
      </c>
      <c r="S15" s="285" t="s">
        <v>56</v>
      </c>
      <c r="T15" s="286" t="s">
        <v>57</v>
      </c>
      <c r="U15" s="279"/>
      <c r="V15" s="279"/>
      <c r="W15" s="279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</row>
    <row r="16" spans="1:74" ht="12" thickTop="1">
      <c r="A16" s="382">
        <v>1</v>
      </c>
      <c r="B16" s="306" t="s">
        <v>241</v>
      </c>
      <c r="C16" s="300" t="s">
        <v>404</v>
      </c>
      <c r="D16" s="300" t="s">
        <v>235</v>
      </c>
      <c r="E16" s="455" t="s">
        <v>242</v>
      </c>
      <c r="F16" s="204">
        <v>80061</v>
      </c>
      <c r="G16" s="204">
        <v>0</v>
      </c>
      <c r="H16" s="204">
        <v>0</v>
      </c>
      <c r="I16" s="456"/>
      <c r="J16" s="204">
        <v>0</v>
      </c>
      <c r="K16" s="204">
        <f>+F16+G16+H16+J16</f>
        <v>80061</v>
      </c>
      <c r="L16" s="204">
        <f>+ROUND((K16*0.3385),0)</f>
        <v>27101</v>
      </c>
      <c r="M16" s="204">
        <v>495</v>
      </c>
      <c r="N16" s="204">
        <v>0</v>
      </c>
      <c r="O16" s="204">
        <f>ROUND((K16*0.0145),0)</f>
        <v>1161</v>
      </c>
      <c r="P16" s="204">
        <v>187</v>
      </c>
      <c r="Q16" s="204">
        <v>7215</v>
      </c>
      <c r="R16" s="204">
        <v>554</v>
      </c>
      <c r="S16" s="204">
        <f>+L16+M16+N16+O16+P16+Q16+R16</f>
        <v>36713</v>
      </c>
      <c r="T16" s="204">
        <f>K16+S16</f>
        <v>116774</v>
      </c>
      <c r="U16" s="279"/>
      <c r="V16" s="279"/>
      <c r="W16" s="279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</row>
    <row r="17" spans="1:74">
      <c r="A17" s="382">
        <f t="shared" ref="A17:A40" si="0">A16+1</f>
        <v>2</v>
      </c>
      <c r="B17" s="291" t="s">
        <v>427</v>
      </c>
      <c r="C17" s="214" t="s">
        <v>301</v>
      </c>
      <c r="D17" s="214" t="s">
        <v>235</v>
      </c>
      <c r="E17" s="200" t="s">
        <v>216</v>
      </c>
      <c r="F17" s="211">
        <v>32355</v>
      </c>
      <c r="G17" s="294">
        <v>0</v>
      </c>
      <c r="H17" s="71">
        <v>0</v>
      </c>
      <c r="I17" s="511"/>
      <c r="J17" s="497">
        <v>0</v>
      </c>
      <c r="K17" s="384">
        <f>+F17+G17+H17+J17</f>
        <v>32355</v>
      </c>
      <c r="L17" s="383">
        <f>+ROUND((K17*0.3385),0)</f>
        <v>10952</v>
      </c>
      <c r="M17" s="211">
        <v>495</v>
      </c>
      <c r="N17" s="384">
        <v>0</v>
      </c>
      <c r="O17" s="384">
        <f>ROUND((K17*0.0145),0)</f>
        <v>469</v>
      </c>
      <c r="P17" s="211">
        <v>187</v>
      </c>
      <c r="Q17" s="211">
        <v>7215</v>
      </c>
      <c r="R17" s="211">
        <v>554</v>
      </c>
      <c r="S17" s="384">
        <f>+L17+M17+N17+O17+P17+Q17+R17</f>
        <v>19872</v>
      </c>
      <c r="T17" s="384">
        <f>K17+S17</f>
        <v>52227</v>
      </c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</row>
    <row r="18" spans="1:74">
      <c r="A18" s="382">
        <f t="shared" si="0"/>
        <v>3</v>
      </c>
      <c r="B18" s="291">
        <v>7184</v>
      </c>
      <c r="C18" s="211" t="s">
        <v>227</v>
      </c>
      <c r="D18" s="503" t="s">
        <v>330</v>
      </c>
      <c r="E18" s="501" t="s">
        <v>405</v>
      </c>
      <c r="F18" s="216">
        <v>89741</v>
      </c>
      <c r="G18" s="294">
        <v>0</v>
      </c>
      <c r="H18" s="71">
        <v>0</v>
      </c>
      <c r="I18" s="555">
        <v>46176</v>
      </c>
      <c r="J18" s="216">
        <v>3400</v>
      </c>
      <c r="K18" s="384">
        <f t="shared" ref="K18:K40" si="1">+F18+G18+H18+J18</f>
        <v>93141</v>
      </c>
      <c r="L18" s="383">
        <f t="shared" ref="L18:L40" si="2">+ROUND((K18*0.3385),0)</f>
        <v>31528</v>
      </c>
      <c r="M18" s="211">
        <v>495</v>
      </c>
      <c r="N18" s="384">
        <v>0</v>
      </c>
      <c r="O18" s="384">
        <f t="shared" ref="O18:O40" si="3">ROUND((K18*0.0145),0)</f>
        <v>1351</v>
      </c>
      <c r="P18" s="211">
        <v>187</v>
      </c>
      <c r="Q18" s="211">
        <v>7215</v>
      </c>
      <c r="R18" s="211">
        <v>459</v>
      </c>
      <c r="S18" s="384">
        <f t="shared" ref="S18:S40" si="4">+L18+M18+N18+O18+P18+Q18+R18</f>
        <v>41235</v>
      </c>
      <c r="T18" s="384">
        <f t="shared" ref="T18:T40" si="5">K18+S18</f>
        <v>134376</v>
      </c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</row>
    <row r="19" spans="1:74">
      <c r="A19" s="382">
        <f t="shared" si="0"/>
        <v>4</v>
      </c>
      <c r="B19" s="297" t="s">
        <v>264</v>
      </c>
      <c r="C19" s="505" t="s">
        <v>88</v>
      </c>
      <c r="D19" s="451" t="s">
        <v>338</v>
      </c>
      <c r="E19" s="298" t="s">
        <v>428</v>
      </c>
      <c r="F19" s="294">
        <v>39349</v>
      </c>
      <c r="G19" s="294">
        <v>0</v>
      </c>
      <c r="H19" s="71">
        <v>0</v>
      </c>
      <c r="I19" s="556"/>
      <c r="J19" s="294">
        <v>0</v>
      </c>
      <c r="K19" s="384">
        <f t="shared" si="1"/>
        <v>39349</v>
      </c>
      <c r="L19" s="383">
        <f t="shared" si="2"/>
        <v>13320</v>
      </c>
      <c r="M19" s="211">
        <v>495</v>
      </c>
      <c r="N19" s="384">
        <v>0</v>
      </c>
      <c r="O19" s="384">
        <f t="shared" si="3"/>
        <v>571</v>
      </c>
      <c r="P19" s="294">
        <v>187</v>
      </c>
      <c r="Q19" s="294">
        <v>4141</v>
      </c>
      <c r="R19" s="294">
        <v>373</v>
      </c>
      <c r="S19" s="384">
        <f t="shared" si="4"/>
        <v>19087</v>
      </c>
      <c r="T19" s="384">
        <f t="shared" si="5"/>
        <v>58436</v>
      </c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</row>
    <row r="20" spans="1:74">
      <c r="A20" s="382">
        <f t="shared" si="0"/>
        <v>5</v>
      </c>
      <c r="B20" s="219">
        <v>7074</v>
      </c>
      <c r="C20" s="214" t="s">
        <v>88</v>
      </c>
      <c r="D20" s="292" t="s">
        <v>406</v>
      </c>
      <c r="E20" s="200" t="s">
        <v>189</v>
      </c>
      <c r="F20" s="211">
        <v>37913</v>
      </c>
      <c r="G20" s="294">
        <v>0</v>
      </c>
      <c r="H20" s="71">
        <v>0</v>
      </c>
      <c r="I20" s="511"/>
      <c r="J20" s="497">
        <v>0</v>
      </c>
      <c r="K20" s="384">
        <f t="shared" si="1"/>
        <v>37913</v>
      </c>
      <c r="L20" s="383">
        <f t="shared" si="2"/>
        <v>12834</v>
      </c>
      <c r="M20" s="211">
        <v>495</v>
      </c>
      <c r="N20" s="384">
        <v>0</v>
      </c>
      <c r="O20" s="384">
        <f t="shared" si="3"/>
        <v>550</v>
      </c>
      <c r="P20" s="211">
        <v>187</v>
      </c>
      <c r="Q20" s="216">
        <v>4141</v>
      </c>
      <c r="R20" s="216">
        <v>373</v>
      </c>
      <c r="S20" s="384">
        <f t="shared" si="4"/>
        <v>18580</v>
      </c>
      <c r="T20" s="384">
        <f t="shared" si="5"/>
        <v>56493</v>
      </c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</row>
    <row r="21" spans="1:74">
      <c r="A21" s="382">
        <f t="shared" si="0"/>
        <v>6</v>
      </c>
      <c r="B21" s="219">
        <v>7079</v>
      </c>
      <c r="C21" s="211" t="s">
        <v>230</v>
      </c>
      <c r="D21" s="292" t="s">
        <v>429</v>
      </c>
      <c r="E21" s="200" t="s">
        <v>212</v>
      </c>
      <c r="F21" s="211">
        <v>41372</v>
      </c>
      <c r="G21" s="294">
        <v>0</v>
      </c>
      <c r="H21" s="71">
        <v>0</v>
      </c>
      <c r="I21" s="511"/>
      <c r="J21" s="497">
        <v>0</v>
      </c>
      <c r="K21" s="384">
        <f t="shared" si="1"/>
        <v>41372</v>
      </c>
      <c r="L21" s="383">
        <f t="shared" si="2"/>
        <v>14004</v>
      </c>
      <c r="M21" s="211">
        <v>495</v>
      </c>
      <c r="N21" s="384">
        <v>0</v>
      </c>
      <c r="O21" s="384">
        <f t="shared" si="3"/>
        <v>600</v>
      </c>
      <c r="P21" s="211">
        <v>187</v>
      </c>
      <c r="Q21" s="211">
        <v>7215</v>
      </c>
      <c r="R21" s="211">
        <v>373</v>
      </c>
      <c r="S21" s="384">
        <f t="shared" si="4"/>
        <v>22874</v>
      </c>
      <c r="T21" s="384">
        <f t="shared" si="5"/>
        <v>64246</v>
      </c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</row>
    <row r="22" spans="1:74">
      <c r="A22" s="385">
        <f t="shared" si="0"/>
        <v>7</v>
      </c>
      <c r="B22" s="219">
        <v>6637</v>
      </c>
      <c r="C22" s="214" t="s">
        <v>230</v>
      </c>
      <c r="D22" s="292" t="s">
        <v>430</v>
      </c>
      <c r="E22" s="200" t="s">
        <v>212</v>
      </c>
      <c r="F22" s="211">
        <v>41372</v>
      </c>
      <c r="G22" s="294">
        <v>0</v>
      </c>
      <c r="H22" s="71">
        <v>0</v>
      </c>
      <c r="I22" s="511"/>
      <c r="J22" s="497">
        <v>0</v>
      </c>
      <c r="K22" s="384">
        <f t="shared" si="1"/>
        <v>41372</v>
      </c>
      <c r="L22" s="383">
        <f t="shared" si="2"/>
        <v>14004</v>
      </c>
      <c r="M22" s="211">
        <v>495</v>
      </c>
      <c r="N22" s="384">
        <v>0</v>
      </c>
      <c r="O22" s="384">
        <f t="shared" si="3"/>
        <v>600</v>
      </c>
      <c r="P22" s="211">
        <v>187</v>
      </c>
      <c r="Q22" s="211">
        <v>4141</v>
      </c>
      <c r="R22" s="211">
        <v>373</v>
      </c>
      <c r="S22" s="384">
        <f t="shared" si="4"/>
        <v>19800</v>
      </c>
      <c r="T22" s="384">
        <f t="shared" si="5"/>
        <v>61172</v>
      </c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</row>
    <row r="23" spans="1:74">
      <c r="A23" s="385">
        <f t="shared" si="0"/>
        <v>8</v>
      </c>
      <c r="B23" s="219">
        <v>7217</v>
      </c>
      <c r="C23" s="211" t="s">
        <v>332</v>
      </c>
      <c r="D23" s="292" t="s">
        <v>431</v>
      </c>
      <c r="E23" s="200" t="s">
        <v>97</v>
      </c>
      <c r="F23" s="211">
        <v>54918</v>
      </c>
      <c r="G23" s="294">
        <v>0</v>
      </c>
      <c r="H23" s="71">
        <v>0</v>
      </c>
      <c r="I23" s="511"/>
      <c r="J23" s="497">
        <v>0</v>
      </c>
      <c r="K23" s="384">
        <f t="shared" si="1"/>
        <v>54918</v>
      </c>
      <c r="L23" s="383">
        <f t="shared" si="2"/>
        <v>18590</v>
      </c>
      <c r="M23" s="211">
        <v>495</v>
      </c>
      <c r="N23" s="384">
        <v>0</v>
      </c>
      <c r="O23" s="384">
        <f t="shared" si="3"/>
        <v>796</v>
      </c>
      <c r="P23" s="211">
        <v>187</v>
      </c>
      <c r="Q23" s="211">
        <v>4141</v>
      </c>
      <c r="R23" s="211">
        <v>0</v>
      </c>
      <c r="S23" s="384">
        <f t="shared" si="4"/>
        <v>24209</v>
      </c>
      <c r="T23" s="384">
        <f t="shared" si="5"/>
        <v>79127</v>
      </c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</row>
    <row r="24" spans="1:74">
      <c r="A24" s="385">
        <f t="shared" si="0"/>
        <v>9</v>
      </c>
      <c r="B24" s="219">
        <v>6787</v>
      </c>
      <c r="C24" s="211" t="s">
        <v>332</v>
      </c>
      <c r="D24" s="292" t="s">
        <v>432</v>
      </c>
      <c r="E24" s="200" t="s">
        <v>97</v>
      </c>
      <c r="F24" s="211">
        <v>54918</v>
      </c>
      <c r="G24" s="294">
        <v>0</v>
      </c>
      <c r="H24" s="71">
        <v>0</v>
      </c>
      <c r="I24" s="511"/>
      <c r="J24" s="497">
        <v>0</v>
      </c>
      <c r="K24" s="384">
        <f t="shared" si="1"/>
        <v>54918</v>
      </c>
      <c r="L24" s="383">
        <f t="shared" si="2"/>
        <v>18590</v>
      </c>
      <c r="M24" s="211">
        <v>495</v>
      </c>
      <c r="N24" s="384">
        <v>0</v>
      </c>
      <c r="O24" s="384">
        <f t="shared" si="3"/>
        <v>796</v>
      </c>
      <c r="P24" s="211">
        <v>187</v>
      </c>
      <c r="Q24" s="211">
        <v>7215</v>
      </c>
      <c r="R24" s="211">
        <v>0</v>
      </c>
      <c r="S24" s="384">
        <f t="shared" si="4"/>
        <v>27283</v>
      </c>
      <c r="T24" s="384">
        <f t="shared" si="5"/>
        <v>82201</v>
      </c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</row>
    <row r="25" spans="1:74">
      <c r="A25" s="385">
        <f t="shared" si="0"/>
        <v>10</v>
      </c>
      <c r="B25" s="159">
        <v>6724</v>
      </c>
      <c r="C25" s="499" t="s">
        <v>291</v>
      </c>
      <c r="D25" s="296" t="s">
        <v>257</v>
      </c>
      <c r="E25" s="493" t="s">
        <v>327</v>
      </c>
      <c r="F25" s="293">
        <v>51615</v>
      </c>
      <c r="G25" s="293">
        <v>0</v>
      </c>
      <c r="H25" s="71">
        <v>0</v>
      </c>
      <c r="I25" s="509"/>
      <c r="J25" s="293">
        <v>0</v>
      </c>
      <c r="K25" s="384">
        <f t="shared" si="1"/>
        <v>51615</v>
      </c>
      <c r="L25" s="383">
        <f t="shared" si="2"/>
        <v>17472</v>
      </c>
      <c r="M25" s="293">
        <v>495</v>
      </c>
      <c r="N25" s="508">
        <v>0</v>
      </c>
      <c r="O25" s="384">
        <f t="shared" si="3"/>
        <v>748</v>
      </c>
      <c r="P25" s="293">
        <v>187</v>
      </c>
      <c r="Q25" s="293">
        <v>4141</v>
      </c>
      <c r="R25" s="293">
        <v>0</v>
      </c>
      <c r="S25" s="384">
        <f t="shared" si="4"/>
        <v>23043</v>
      </c>
      <c r="T25" s="384">
        <f t="shared" si="5"/>
        <v>74658</v>
      </c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</row>
    <row r="26" spans="1:74">
      <c r="A26" s="385">
        <f t="shared" si="0"/>
        <v>11</v>
      </c>
      <c r="B26" s="219" t="s">
        <v>249</v>
      </c>
      <c r="C26" s="211" t="s">
        <v>250</v>
      </c>
      <c r="D26" s="300" t="s">
        <v>251</v>
      </c>
      <c r="E26" s="493" t="s">
        <v>433</v>
      </c>
      <c r="F26" s="293">
        <v>42940</v>
      </c>
      <c r="G26" s="293">
        <v>0</v>
      </c>
      <c r="H26" s="71">
        <v>0</v>
      </c>
      <c r="I26" s="509"/>
      <c r="J26" s="293">
        <v>0</v>
      </c>
      <c r="K26" s="384">
        <f t="shared" si="1"/>
        <v>42940</v>
      </c>
      <c r="L26" s="383">
        <f t="shared" si="2"/>
        <v>14535</v>
      </c>
      <c r="M26" s="211">
        <v>495</v>
      </c>
      <c r="N26" s="384">
        <v>0</v>
      </c>
      <c r="O26" s="384">
        <f t="shared" si="3"/>
        <v>623</v>
      </c>
      <c r="P26" s="211">
        <v>187</v>
      </c>
      <c r="Q26" s="211">
        <v>12977</v>
      </c>
      <c r="R26" s="211">
        <v>373</v>
      </c>
      <c r="S26" s="384">
        <f t="shared" si="4"/>
        <v>29190</v>
      </c>
      <c r="T26" s="384">
        <f t="shared" si="5"/>
        <v>72130</v>
      </c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</row>
    <row r="27" spans="1:74">
      <c r="A27" s="385">
        <f t="shared" si="0"/>
        <v>12</v>
      </c>
      <c r="B27" s="159" t="s">
        <v>252</v>
      </c>
      <c r="C27" s="499" t="s">
        <v>250</v>
      </c>
      <c r="D27" s="388" t="s">
        <v>253</v>
      </c>
      <c r="E27" s="501" t="s">
        <v>433</v>
      </c>
      <c r="F27" s="293">
        <v>42940</v>
      </c>
      <c r="G27" s="293">
        <v>0</v>
      </c>
      <c r="H27" s="71">
        <v>0</v>
      </c>
      <c r="I27" s="509"/>
      <c r="J27" s="293">
        <v>0</v>
      </c>
      <c r="K27" s="384">
        <f t="shared" si="1"/>
        <v>42940</v>
      </c>
      <c r="L27" s="383">
        <f t="shared" si="2"/>
        <v>14535</v>
      </c>
      <c r="M27" s="293">
        <v>495</v>
      </c>
      <c r="N27" s="508">
        <v>0</v>
      </c>
      <c r="O27" s="384">
        <f t="shared" si="3"/>
        <v>623</v>
      </c>
      <c r="P27" s="293">
        <v>187</v>
      </c>
      <c r="Q27" s="216">
        <v>0</v>
      </c>
      <c r="R27" s="216">
        <v>554</v>
      </c>
      <c r="S27" s="384">
        <f t="shared" si="4"/>
        <v>16394</v>
      </c>
      <c r="T27" s="384">
        <f t="shared" si="5"/>
        <v>59334</v>
      </c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</row>
    <row r="28" spans="1:74">
      <c r="A28" s="385">
        <f t="shared" si="0"/>
        <v>13</v>
      </c>
      <c r="B28" s="159">
        <v>7117</v>
      </c>
      <c r="C28" s="499" t="s">
        <v>266</v>
      </c>
      <c r="D28" s="388" t="s">
        <v>407</v>
      </c>
      <c r="E28" s="501" t="s">
        <v>97</v>
      </c>
      <c r="F28" s="293">
        <v>54918</v>
      </c>
      <c r="G28" s="293">
        <v>0</v>
      </c>
      <c r="H28" s="71">
        <v>0</v>
      </c>
      <c r="I28" s="509"/>
      <c r="J28" s="293">
        <v>0</v>
      </c>
      <c r="K28" s="384">
        <f t="shared" si="1"/>
        <v>54918</v>
      </c>
      <c r="L28" s="383">
        <f t="shared" si="2"/>
        <v>18590</v>
      </c>
      <c r="M28" s="293">
        <v>495</v>
      </c>
      <c r="N28" s="508">
        <v>0</v>
      </c>
      <c r="O28" s="384">
        <f t="shared" si="3"/>
        <v>796</v>
      </c>
      <c r="P28" s="293">
        <v>187</v>
      </c>
      <c r="Q28" s="293">
        <v>4141</v>
      </c>
      <c r="R28" s="293">
        <v>0</v>
      </c>
      <c r="S28" s="384">
        <f t="shared" si="4"/>
        <v>24209</v>
      </c>
      <c r="T28" s="384">
        <f t="shared" si="5"/>
        <v>79127</v>
      </c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</row>
    <row r="29" spans="1:74">
      <c r="A29" s="385">
        <f t="shared" si="0"/>
        <v>14</v>
      </c>
      <c r="B29" s="219">
        <v>6726</v>
      </c>
      <c r="C29" s="211" t="s">
        <v>258</v>
      </c>
      <c r="D29" s="292" t="s">
        <v>408</v>
      </c>
      <c r="E29" s="200" t="s">
        <v>113</v>
      </c>
      <c r="F29" s="211">
        <v>49731</v>
      </c>
      <c r="G29" s="294">
        <v>0</v>
      </c>
      <c r="H29" s="71">
        <v>0</v>
      </c>
      <c r="I29" s="511"/>
      <c r="J29" s="497">
        <v>0</v>
      </c>
      <c r="K29" s="384">
        <f t="shared" si="1"/>
        <v>49731</v>
      </c>
      <c r="L29" s="383">
        <f t="shared" si="2"/>
        <v>16834</v>
      </c>
      <c r="M29" s="211">
        <v>495</v>
      </c>
      <c r="N29" s="384">
        <v>0</v>
      </c>
      <c r="O29" s="384">
        <f t="shared" si="3"/>
        <v>721</v>
      </c>
      <c r="P29" s="211">
        <v>187</v>
      </c>
      <c r="Q29" s="211">
        <v>0</v>
      </c>
      <c r="R29" s="211">
        <v>0</v>
      </c>
      <c r="S29" s="384">
        <f t="shared" si="4"/>
        <v>18237</v>
      </c>
      <c r="T29" s="384">
        <f t="shared" si="5"/>
        <v>67968</v>
      </c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</row>
    <row r="30" spans="1:74">
      <c r="A30" s="385">
        <f t="shared" si="0"/>
        <v>15</v>
      </c>
      <c r="B30" s="219">
        <v>7154</v>
      </c>
      <c r="C30" s="214" t="s">
        <v>271</v>
      </c>
      <c r="D30" s="292" t="s">
        <v>434</v>
      </c>
      <c r="E30" s="200" t="s">
        <v>340</v>
      </c>
      <c r="F30" s="211">
        <v>38967</v>
      </c>
      <c r="G30" s="294">
        <v>0</v>
      </c>
      <c r="H30" s="71">
        <v>0</v>
      </c>
      <c r="I30" s="511">
        <v>46231</v>
      </c>
      <c r="J30" s="497">
        <v>1476</v>
      </c>
      <c r="K30" s="384">
        <f t="shared" si="1"/>
        <v>40443</v>
      </c>
      <c r="L30" s="383">
        <f t="shared" si="2"/>
        <v>13690</v>
      </c>
      <c r="M30" s="211">
        <v>495</v>
      </c>
      <c r="N30" s="384">
        <v>0</v>
      </c>
      <c r="O30" s="384">
        <f t="shared" si="3"/>
        <v>586</v>
      </c>
      <c r="P30" s="211">
        <v>187</v>
      </c>
      <c r="Q30" s="211">
        <v>0</v>
      </c>
      <c r="R30" s="211">
        <v>0</v>
      </c>
      <c r="S30" s="384">
        <f t="shared" si="4"/>
        <v>14958</v>
      </c>
      <c r="T30" s="384">
        <f t="shared" si="5"/>
        <v>55401</v>
      </c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</row>
    <row r="31" spans="1:74">
      <c r="A31" s="385">
        <f t="shared" si="0"/>
        <v>16</v>
      </c>
      <c r="B31" s="219">
        <v>7237</v>
      </c>
      <c r="C31" s="211" t="s">
        <v>267</v>
      </c>
      <c r="D31" s="292" t="s">
        <v>435</v>
      </c>
      <c r="E31" s="200" t="s">
        <v>113</v>
      </c>
      <c r="F31" s="211">
        <v>49731</v>
      </c>
      <c r="G31" s="294">
        <v>0</v>
      </c>
      <c r="H31" s="71">
        <v>0</v>
      </c>
      <c r="I31" s="511"/>
      <c r="J31" s="497">
        <v>0</v>
      </c>
      <c r="K31" s="384">
        <f t="shared" si="1"/>
        <v>49731</v>
      </c>
      <c r="L31" s="383">
        <f t="shared" si="2"/>
        <v>16834</v>
      </c>
      <c r="M31" s="211">
        <v>495</v>
      </c>
      <c r="N31" s="384">
        <v>0</v>
      </c>
      <c r="O31" s="384">
        <f t="shared" si="3"/>
        <v>721</v>
      </c>
      <c r="P31" s="211">
        <v>187</v>
      </c>
      <c r="Q31" s="211">
        <v>7215</v>
      </c>
      <c r="R31" s="211">
        <v>554</v>
      </c>
      <c r="S31" s="384">
        <f t="shared" si="4"/>
        <v>26006</v>
      </c>
      <c r="T31" s="384">
        <f t="shared" si="5"/>
        <v>75737</v>
      </c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</row>
    <row r="32" spans="1:74">
      <c r="A32" s="385">
        <f t="shared" si="0"/>
        <v>17</v>
      </c>
      <c r="B32" s="219">
        <v>6725</v>
      </c>
      <c r="C32" s="214" t="s">
        <v>243</v>
      </c>
      <c r="D32" s="292" t="s">
        <v>319</v>
      </c>
      <c r="E32" s="200" t="s">
        <v>95</v>
      </c>
      <c r="F32" s="211">
        <v>73315</v>
      </c>
      <c r="G32" s="294">
        <v>0</v>
      </c>
      <c r="H32" s="71">
        <v>0</v>
      </c>
      <c r="I32" s="511"/>
      <c r="J32" s="497">
        <v>0</v>
      </c>
      <c r="K32" s="384">
        <f t="shared" si="1"/>
        <v>73315</v>
      </c>
      <c r="L32" s="383">
        <f t="shared" si="2"/>
        <v>24817</v>
      </c>
      <c r="M32" s="211">
        <v>495</v>
      </c>
      <c r="N32" s="384">
        <v>0</v>
      </c>
      <c r="O32" s="384">
        <f t="shared" si="3"/>
        <v>1063</v>
      </c>
      <c r="P32" s="211">
        <v>187</v>
      </c>
      <c r="Q32" s="211">
        <v>7215</v>
      </c>
      <c r="R32" s="211">
        <v>0</v>
      </c>
      <c r="S32" s="384">
        <f t="shared" si="4"/>
        <v>33777</v>
      </c>
      <c r="T32" s="384">
        <f t="shared" si="5"/>
        <v>107092</v>
      </c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</row>
    <row r="33" spans="1:74">
      <c r="A33" s="385">
        <f t="shared" si="0"/>
        <v>18</v>
      </c>
      <c r="B33" s="219">
        <v>6950</v>
      </c>
      <c r="C33" s="211" t="s">
        <v>266</v>
      </c>
      <c r="D33" s="292" t="s">
        <v>436</v>
      </c>
      <c r="E33" s="200" t="s">
        <v>229</v>
      </c>
      <c r="F33" s="211">
        <v>61401</v>
      </c>
      <c r="G33" s="294">
        <v>0</v>
      </c>
      <c r="H33" s="71">
        <v>0</v>
      </c>
      <c r="I33" s="511"/>
      <c r="J33" s="497">
        <v>0</v>
      </c>
      <c r="K33" s="384">
        <f t="shared" si="1"/>
        <v>61401</v>
      </c>
      <c r="L33" s="383">
        <f t="shared" si="2"/>
        <v>20784</v>
      </c>
      <c r="M33" s="211">
        <v>495</v>
      </c>
      <c r="N33" s="384">
        <v>0</v>
      </c>
      <c r="O33" s="384">
        <f t="shared" si="3"/>
        <v>890</v>
      </c>
      <c r="P33" s="211">
        <v>187</v>
      </c>
      <c r="Q33" s="211">
        <v>7215</v>
      </c>
      <c r="R33" s="211">
        <v>554</v>
      </c>
      <c r="S33" s="384">
        <f t="shared" si="4"/>
        <v>30125</v>
      </c>
      <c r="T33" s="384">
        <f t="shared" si="5"/>
        <v>91526</v>
      </c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</row>
    <row r="34" spans="1:74">
      <c r="A34" s="385">
        <f t="shared" si="0"/>
        <v>19</v>
      </c>
      <c r="B34" s="219" t="s">
        <v>289</v>
      </c>
      <c r="C34" s="214" t="s">
        <v>266</v>
      </c>
      <c r="D34" s="292" t="s">
        <v>321</v>
      </c>
      <c r="E34" s="200" t="s">
        <v>279</v>
      </c>
      <c r="F34" s="211">
        <v>68648</v>
      </c>
      <c r="G34" s="294">
        <v>0</v>
      </c>
      <c r="H34" s="71">
        <v>0</v>
      </c>
      <c r="I34" s="511">
        <v>46161</v>
      </c>
      <c r="J34" s="497">
        <v>2177</v>
      </c>
      <c r="K34" s="384">
        <f t="shared" si="1"/>
        <v>70825</v>
      </c>
      <c r="L34" s="383">
        <f t="shared" si="2"/>
        <v>23974</v>
      </c>
      <c r="M34" s="211">
        <v>495</v>
      </c>
      <c r="N34" s="383">
        <v>0</v>
      </c>
      <c r="O34" s="384">
        <f t="shared" si="3"/>
        <v>1027</v>
      </c>
      <c r="P34" s="211">
        <v>187</v>
      </c>
      <c r="Q34" s="211">
        <v>7215</v>
      </c>
      <c r="R34" s="211">
        <v>554</v>
      </c>
      <c r="S34" s="384">
        <f t="shared" si="4"/>
        <v>33452</v>
      </c>
      <c r="T34" s="384">
        <f t="shared" si="5"/>
        <v>104277</v>
      </c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</row>
    <row r="35" spans="1:74">
      <c r="A35" s="385">
        <f t="shared" si="0"/>
        <v>20</v>
      </c>
      <c r="B35" s="159" t="s">
        <v>341</v>
      </c>
      <c r="C35" s="213" t="s">
        <v>331</v>
      </c>
      <c r="D35" s="388" t="s">
        <v>342</v>
      </c>
      <c r="E35" s="493" t="s">
        <v>97</v>
      </c>
      <c r="F35" s="293">
        <v>54918</v>
      </c>
      <c r="G35" s="293">
        <v>0</v>
      </c>
      <c r="H35" s="71">
        <v>0</v>
      </c>
      <c r="I35" s="509"/>
      <c r="J35" s="293">
        <v>0</v>
      </c>
      <c r="K35" s="384">
        <f t="shared" si="1"/>
        <v>54918</v>
      </c>
      <c r="L35" s="383">
        <f t="shared" si="2"/>
        <v>18590</v>
      </c>
      <c r="M35" s="293">
        <v>495</v>
      </c>
      <c r="N35" s="508">
        <v>0</v>
      </c>
      <c r="O35" s="384">
        <f t="shared" si="3"/>
        <v>796</v>
      </c>
      <c r="P35" s="293">
        <v>187</v>
      </c>
      <c r="Q35" s="211">
        <v>7215</v>
      </c>
      <c r="R35" s="211">
        <v>554</v>
      </c>
      <c r="S35" s="384">
        <f t="shared" si="4"/>
        <v>27837</v>
      </c>
      <c r="T35" s="384">
        <f t="shared" si="5"/>
        <v>82755</v>
      </c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</row>
    <row r="36" spans="1:74">
      <c r="A36" s="385">
        <f t="shared" si="0"/>
        <v>21</v>
      </c>
      <c r="B36" s="159">
        <v>7138</v>
      </c>
      <c r="C36" s="213" t="s">
        <v>258</v>
      </c>
      <c r="D36" s="388" t="s">
        <v>259</v>
      </c>
      <c r="E36" s="493" t="s">
        <v>327</v>
      </c>
      <c r="F36" s="293">
        <v>51615</v>
      </c>
      <c r="G36" s="212">
        <v>0</v>
      </c>
      <c r="H36" s="71">
        <v>0</v>
      </c>
      <c r="I36" s="509"/>
      <c r="J36" s="293">
        <v>0</v>
      </c>
      <c r="K36" s="384">
        <f t="shared" si="1"/>
        <v>51615</v>
      </c>
      <c r="L36" s="383">
        <f t="shared" si="2"/>
        <v>17472</v>
      </c>
      <c r="M36" s="216">
        <v>495</v>
      </c>
      <c r="N36" s="508">
        <v>0</v>
      </c>
      <c r="O36" s="384">
        <f t="shared" si="3"/>
        <v>748</v>
      </c>
      <c r="P36" s="293">
        <v>187</v>
      </c>
      <c r="Q36" s="211">
        <v>7215</v>
      </c>
      <c r="R36" s="211">
        <v>554</v>
      </c>
      <c r="S36" s="384">
        <f t="shared" si="4"/>
        <v>26671</v>
      </c>
      <c r="T36" s="384">
        <f t="shared" si="5"/>
        <v>78286</v>
      </c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</row>
    <row r="37" spans="1:74">
      <c r="A37" s="385">
        <f t="shared" si="0"/>
        <v>22</v>
      </c>
      <c r="B37" s="219">
        <v>7234</v>
      </c>
      <c r="C37" s="211" t="s">
        <v>267</v>
      </c>
      <c r="D37" s="292" t="s">
        <v>268</v>
      </c>
      <c r="E37" s="200" t="s">
        <v>327</v>
      </c>
      <c r="F37" s="211">
        <v>51615</v>
      </c>
      <c r="G37" s="294">
        <v>0</v>
      </c>
      <c r="H37" s="71">
        <v>0</v>
      </c>
      <c r="I37" s="511">
        <v>46288</v>
      </c>
      <c r="J37" s="497">
        <v>1956</v>
      </c>
      <c r="K37" s="384">
        <f t="shared" si="1"/>
        <v>53571</v>
      </c>
      <c r="L37" s="383">
        <f t="shared" si="2"/>
        <v>18134</v>
      </c>
      <c r="M37" s="211">
        <v>495</v>
      </c>
      <c r="N37" s="384">
        <v>0</v>
      </c>
      <c r="O37" s="384">
        <f t="shared" si="3"/>
        <v>777</v>
      </c>
      <c r="P37" s="211">
        <v>187</v>
      </c>
      <c r="Q37" s="211">
        <v>7215</v>
      </c>
      <c r="R37" s="211">
        <v>554</v>
      </c>
      <c r="S37" s="384">
        <f t="shared" si="4"/>
        <v>27362</v>
      </c>
      <c r="T37" s="384">
        <f t="shared" si="5"/>
        <v>80933</v>
      </c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</row>
    <row r="38" spans="1:74">
      <c r="A38" s="385">
        <f t="shared" si="0"/>
        <v>23</v>
      </c>
      <c r="B38" s="291">
        <v>7238</v>
      </c>
      <c r="C38" s="214" t="s">
        <v>267</v>
      </c>
      <c r="D38" s="292" t="s">
        <v>269</v>
      </c>
      <c r="E38" s="512" t="s">
        <v>327</v>
      </c>
      <c r="F38" s="214">
        <v>51615</v>
      </c>
      <c r="G38" s="294">
        <v>0</v>
      </c>
      <c r="H38" s="71">
        <v>0</v>
      </c>
      <c r="I38" s="568">
        <v>46176</v>
      </c>
      <c r="J38" s="497">
        <v>1956</v>
      </c>
      <c r="K38" s="384">
        <f t="shared" si="1"/>
        <v>53571</v>
      </c>
      <c r="L38" s="383">
        <f t="shared" si="2"/>
        <v>18134</v>
      </c>
      <c r="M38" s="211">
        <v>495</v>
      </c>
      <c r="N38" s="384">
        <v>0</v>
      </c>
      <c r="O38" s="384">
        <f t="shared" si="3"/>
        <v>777</v>
      </c>
      <c r="P38" s="211">
        <v>187</v>
      </c>
      <c r="Q38" s="214">
        <v>7215</v>
      </c>
      <c r="R38" s="214">
        <v>554</v>
      </c>
      <c r="S38" s="384">
        <f t="shared" si="4"/>
        <v>27362</v>
      </c>
      <c r="T38" s="384">
        <f t="shared" si="5"/>
        <v>80933</v>
      </c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</row>
    <row r="39" spans="1:74">
      <c r="A39" s="385">
        <f t="shared" si="0"/>
        <v>24</v>
      </c>
      <c r="B39" s="219">
        <v>7235</v>
      </c>
      <c r="C39" s="214" t="s">
        <v>267</v>
      </c>
      <c r="D39" s="292" t="s">
        <v>409</v>
      </c>
      <c r="E39" s="200" t="s">
        <v>113</v>
      </c>
      <c r="F39" s="211">
        <v>49731</v>
      </c>
      <c r="G39" s="71">
        <v>0</v>
      </c>
      <c r="H39" s="71">
        <v>0</v>
      </c>
      <c r="I39" s="511"/>
      <c r="J39" s="497">
        <v>0</v>
      </c>
      <c r="K39" s="384">
        <f t="shared" si="1"/>
        <v>49731</v>
      </c>
      <c r="L39" s="383">
        <f t="shared" si="2"/>
        <v>16834</v>
      </c>
      <c r="M39" s="211">
        <v>495</v>
      </c>
      <c r="N39" s="384">
        <v>0</v>
      </c>
      <c r="O39" s="384">
        <f t="shared" si="3"/>
        <v>721</v>
      </c>
      <c r="P39" s="211">
        <v>187</v>
      </c>
      <c r="Q39" s="211">
        <v>7215</v>
      </c>
      <c r="R39" s="211">
        <v>554</v>
      </c>
      <c r="S39" s="384">
        <f t="shared" si="4"/>
        <v>26006</v>
      </c>
      <c r="T39" s="384">
        <f t="shared" si="5"/>
        <v>75737</v>
      </c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</row>
    <row r="40" spans="1:74">
      <c r="A40" s="385">
        <f t="shared" si="0"/>
        <v>25</v>
      </c>
      <c r="B40" s="219">
        <v>7233</v>
      </c>
      <c r="C40" s="211" t="s">
        <v>267</v>
      </c>
      <c r="D40" s="292" t="s">
        <v>410</v>
      </c>
      <c r="E40" s="200" t="s">
        <v>113</v>
      </c>
      <c r="F40" s="211">
        <v>49731</v>
      </c>
      <c r="G40" s="71">
        <v>0</v>
      </c>
      <c r="H40" s="71">
        <v>0</v>
      </c>
      <c r="I40" s="511"/>
      <c r="J40" s="497">
        <v>0</v>
      </c>
      <c r="K40" s="384">
        <f t="shared" si="1"/>
        <v>49731</v>
      </c>
      <c r="L40" s="383">
        <f t="shared" si="2"/>
        <v>16834</v>
      </c>
      <c r="M40" s="211">
        <v>495</v>
      </c>
      <c r="N40" s="384">
        <v>0</v>
      </c>
      <c r="O40" s="384">
        <f t="shared" si="3"/>
        <v>721</v>
      </c>
      <c r="P40" s="211">
        <v>187</v>
      </c>
      <c r="Q40" s="211">
        <v>7215</v>
      </c>
      <c r="R40" s="211">
        <v>554</v>
      </c>
      <c r="S40" s="384">
        <f t="shared" si="4"/>
        <v>26006</v>
      </c>
      <c r="T40" s="384">
        <f t="shared" si="5"/>
        <v>75737</v>
      </c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</row>
    <row r="41" spans="1:74">
      <c r="A41" s="307"/>
      <c r="B41" s="307"/>
      <c r="C41" s="307"/>
      <c r="D41" s="290" t="s">
        <v>122</v>
      </c>
      <c r="E41" s="421" t="s">
        <v>59</v>
      </c>
      <c r="F41" s="204">
        <f>SUM(F16:F40)</f>
        <v>1315430</v>
      </c>
      <c r="G41" s="204">
        <f>SUM(G16:G40)</f>
        <v>0</v>
      </c>
      <c r="H41" s="204">
        <f>SUM(H16:H40)</f>
        <v>0</v>
      </c>
      <c r="I41" s="421" t="s">
        <v>59</v>
      </c>
      <c r="J41" s="204">
        <f t="shared" ref="J41:S41" si="6">SUM(J16:J40)</f>
        <v>10965</v>
      </c>
      <c r="K41" s="204">
        <f t="shared" si="6"/>
        <v>1326395</v>
      </c>
      <c r="L41" s="205">
        <f t="shared" si="6"/>
        <v>448986</v>
      </c>
      <c r="M41" s="204">
        <f t="shared" si="6"/>
        <v>12375</v>
      </c>
      <c r="N41" s="206">
        <f t="shared" si="6"/>
        <v>0</v>
      </c>
      <c r="O41" s="206">
        <f t="shared" si="6"/>
        <v>19232</v>
      </c>
      <c r="P41" s="206">
        <f t="shared" si="6"/>
        <v>4675</v>
      </c>
      <c r="Q41" s="204">
        <f t="shared" si="6"/>
        <v>146048</v>
      </c>
      <c r="R41" s="204">
        <f t="shared" si="6"/>
        <v>8972</v>
      </c>
      <c r="S41" s="206">
        <f t="shared" si="6"/>
        <v>640288</v>
      </c>
      <c r="T41" s="206">
        <f>SUM(T16:T40)</f>
        <v>1966683</v>
      </c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</row>
    <row r="42" spans="1:74" ht="12.75">
      <c r="A42" s="240" t="s">
        <v>60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</row>
    <row r="43" spans="1:74" ht="12.75">
      <c r="A43" s="240" t="s">
        <v>61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</row>
    <row r="44" spans="1:74" ht="12.75">
      <c r="A44" s="240" t="s">
        <v>366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</row>
    <row r="45" spans="1:74" ht="12.75">
      <c r="A45" s="240" t="s">
        <v>367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9"/>
      <c r="BF45" s="209"/>
      <c r="BG45" s="209"/>
      <c r="BH45" s="209"/>
      <c r="BI45" s="209"/>
      <c r="BJ45" s="209"/>
      <c r="BK45" s="209"/>
      <c r="BL45" s="209"/>
      <c r="BM45" s="209"/>
      <c r="BN45" s="209"/>
      <c r="BO45" s="209"/>
      <c r="BP45" s="209"/>
      <c r="BQ45" s="209"/>
      <c r="BR45" s="209"/>
      <c r="BS45" s="209"/>
      <c r="BT45" s="209"/>
      <c r="BU45" s="209"/>
      <c r="BV45" s="209"/>
    </row>
    <row r="46" spans="1:74" ht="12.75">
      <c r="A46" s="240" t="s">
        <v>368</v>
      </c>
      <c r="B46" s="208"/>
      <c r="C46" s="208"/>
      <c r="D46" s="208"/>
      <c r="E46" s="208"/>
      <c r="F46" s="208"/>
      <c r="G46" s="3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209"/>
      <c r="BT46" s="209"/>
      <c r="BU46" s="209"/>
      <c r="BV46" s="209"/>
    </row>
    <row r="47" spans="1:74" ht="12.75">
      <c r="A47" s="240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</row>
    <row r="48" spans="1:74" ht="13.5" thickBot="1">
      <c r="A48" s="240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</row>
    <row r="49" spans="1:74" ht="12" thickBot="1">
      <c r="A49" s="237"/>
      <c r="B49" s="516" t="s">
        <v>5</v>
      </c>
      <c r="C49" s="517"/>
      <c r="D49" s="517"/>
      <c r="E49" s="517"/>
      <c r="F49" s="517"/>
      <c r="G49" s="517"/>
      <c r="H49" s="517"/>
      <c r="I49" s="517"/>
      <c r="J49" s="517"/>
      <c r="K49" s="518"/>
      <c r="L49" s="519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</row>
    <row r="50" spans="1:74">
      <c r="A50" s="237"/>
      <c r="B50" s="520" t="s">
        <v>62</v>
      </c>
      <c r="C50" s="315"/>
      <c r="D50" s="315"/>
      <c r="E50" s="315"/>
      <c r="F50" s="315"/>
      <c r="G50" s="315"/>
      <c r="H50" s="315"/>
      <c r="I50" s="315"/>
      <c r="J50" s="315"/>
      <c r="K50" s="315"/>
      <c r="L50" s="521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</row>
    <row r="51" spans="1:74">
      <c r="A51" s="237"/>
      <c r="B51" s="522" t="s">
        <v>6</v>
      </c>
      <c r="C51" s="257" t="s">
        <v>7</v>
      </c>
      <c r="D51" s="257" t="s">
        <v>8</v>
      </c>
      <c r="E51" s="257" t="s">
        <v>9</v>
      </c>
      <c r="F51" s="257" t="s">
        <v>10</v>
      </c>
      <c r="G51" s="257" t="s">
        <v>11</v>
      </c>
      <c r="H51" s="257" t="s">
        <v>12</v>
      </c>
      <c r="I51" s="257" t="s">
        <v>13</v>
      </c>
      <c r="J51" s="257" t="s">
        <v>14</v>
      </c>
      <c r="K51" s="257" t="s">
        <v>15</v>
      </c>
      <c r="L51" s="523" t="s">
        <v>16</v>
      </c>
      <c r="M51" s="262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</row>
    <row r="52" spans="1:74">
      <c r="A52" s="237"/>
      <c r="B52" s="522"/>
      <c r="C52" s="256"/>
      <c r="D52" s="257"/>
      <c r="E52" s="256"/>
      <c r="F52" s="382" t="s">
        <v>63</v>
      </c>
      <c r="G52" s="524" t="s">
        <v>64</v>
      </c>
      <c r="H52" s="319" t="s">
        <v>65</v>
      </c>
      <c r="I52" s="319" t="s">
        <v>54</v>
      </c>
      <c r="J52" s="319" t="s">
        <v>66</v>
      </c>
      <c r="K52" s="319" t="s">
        <v>67</v>
      </c>
      <c r="L52" s="525"/>
      <c r="M52" s="262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09"/>
      <c r="BN52" s="209"/>
    </row>
    <row r="53" spans="1:74" ht="21">
      <c r="A53" s="263"/>
      <c r="B53" s="526" t="s">
        <v>0</v>
      </c>
      <c r="C53" s="265"/>
      <c r="D53" s="527" t="s">
        <v>0</v>
      </c>
      <c r="E53" s="527" t="s">
        <v>68</v>
      </c>
      <c r="F53" s="528" t="s">
        <v>69</v>
      </c>
      <c r="G53" s="267"/>
      <c r="H53" s="267" t="s">
        <v>0</v>
      </c>
      <c r="I53" s="321" t="s">
        <v>70</v>
      </c>
      <c r="J53" s="267" t="s">
        <v>71</v>
      </c>
      <c r="K53" s="267" t="s">
        <v>72</v>
      </c>
      <c r="L53" s="529" t="s">
        <v>0</v>
      </c>
      <c r="M53" s="279"/>
      <c r="N53" s="279"/>
      <c r="O53" s="279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</row>
    <row r="54" spans="1:74">
      <c r="A54" s="272"/>
      <c r="B54" s="530" t="s">
        <v>27</v>
      </c>
      <c r="C54" s="267" t="s">
        <v>27</v>
      </c>
      <c r="D54" s="267" t="s">
        <v>28</v>
      </c>
      <c r="E54" s="267" t="s">
        <v>73</v>
      </c>
      <c r="F54" s="267" t="s">
        <v>73</v>
      </c>
      <c r="G54" s="267" t="s">
        <v>74</v>
      </c>
      <c r="H54" s="267" t="s">
        <v>196</v>
      </c>
      <c r="I54" s="267" t="s">
        <v>73</v>
      </c>
      <c r="J54" s="267" t="s">
        <v>73</v>
      </c>
      <c r="K54" s="267" t="s">
        <v>73</v>
      </c>
      <c r="L54" s="531" t="s">
        <v>75</v>
      </c>
      <c r="M54" s="279"/>
      <c r="N54" s="279"/>
      <c r="O54" s="279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</row>
    <row r="55" spans="1:74" ht="17.25" customHeight="1" thickBot="1">
      <c r="A55" s="272" t="s">
        <v>40</v>
      </c>
      <c r="B55" s="532" t="s">
        <v>41</v>
      </c>
      <c r="C55" s="533" t="s">
        <v>76</v>
      </c>
      <c r="D55" s="533" t="s">
        <v>43</v>
      </c>
      <c r="E55" s="533"/>
      <c r="F55" s="533" t="s">
        <v>77</v>
      </c>
      <c r="G55" s="533" t="s">
        <v>77</v>
      </c>
      <c r="H55" s="534">
        <v>0.25</v>
      </c>
      <c r="I55" s="534" t="s">
        <v>79</v>
      </c>
      <c r="J55" s="534" t="s">
        <v>79</v>
      </c>
      <c r="K55" s="534" t="s">
        <v>80</v>
      </c>
      <c r="L55" s="535" t="s">
        <v>50</v>
      </c>
      <c r="M55" s="279"/>
      <c r="N55" s="279"/>
      <c r="O55" s="279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</row>
    <row r="56" spans="1:74">
      <c r="A56" s="319">
        <v>1</v>
      </c>
      <c r="B56" s="297" t="str">
        <f>B16</f>
        <v>DCW25010</v>
      </c>
      <c r="C56" s="569" t="str">
        <f t="shared" ref="C56:D56" si="7">C16</f>
        <v>Human Services Program Administrator</v>
      </c>
      <c r="D56" s="569" t="str">
        <f t="shared" si="7"/>
        <v>Vacant (Recruitment in progress)</v>
      </c>
      <c r="E56" s="204">
        <v>0</v>
      </c>
      <c r="F56" s="204">
        <v>0</v>
      </c>
      <c r="G56" s="204">
        <v>0</v>
      </c>
      <c r="H56" s="204">
        <v>0</v>
      </c>
      <c r="I56" s="204">
        <v>0</v>
      </c>
      <c r="J56" s="204">
        <v>0</v>
      </c>
      <c r="K56" s="204">
        <v>0</v>
      </c>
      <c r="L56" s="207">
        <f>+E56+F56+G56+H56+I56+J56+K56</f>
        <v>0</v>
      </c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  <c r="BI56" s="209"/>
      <c r="BJ56" s="209"/>
      <c r="BK56" s="209"/>
      <c r="BL56" s="209"/>
      <c r="BM56" s="209"/>
      <c r="BN56" s="209"/>
    </row>
    <row r="57" spans="1:74">
      <c r="A57" s="319">
        <f t="shared" ref="A57:A80" si="8">A56+1</f>
        <v>2</v>
      </c>
      <c r="B57" s="159" t="str">
        <f t="shared" ref="B57:D57" si="9">B17</f>
        <v>DCW26026</v>
      </c>
      <c r="C57" s="296" t="str">
        <f t="shared" si="9"/>
        <v>Eligibility Specialist I</v>
      </c>
      <c r="D57" s="296" t="str">
        <f t="shared" si="9"/>
        <v>Vacant (Recruitment in progress)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71">
        <v>0</v>
      </c>
      <c r="K57" s="71">
        <v>0</v>
      </c>
      <c r="L57" s="69">
        <f t="shared" ref="L57" si="10">+E57+F57+G57+H57+I57+J57+K57</f>
        <v>0</v>
      </c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</row>
    <row r="58" spans="1:74">
      <c r="A58" s="319">
        <f t="shared" si="8"/>
        <v>3</v>
      </c>
      <c r="B58" s="570">
        <f t="shared" ref="B58:D58" si="11">B18</f>
        <v>7184</v>
      </c>
      <c r="C58" s="296" t="str">
        <f t="shared" si="11"/>
        <v>Chief Children's Services Administrator</v>
      </c>
      <c r="D58" s="571" t="str">
        <f t="shared" si="11"/>
        <v>Quinata, Heidi J.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71">
        <v>0</v>
      </c>
      <c r="K58" s="71">
        <v>0</v>
      </c>
      <c r="L58" s="69">
        <f t="shared" ref="L58:L80" si="12">+E58+F58+G58+H58+I58+J58+K58</f>
        <v>0</v>
      </c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</row>
    <row r="59" spans="1:74">
      <c r="A59" s="319">
        <f t="shared" si="8"/>
        <v>4</v>
      </c>
      <c r="B59" s="572" t="str">
        <f t="shared" ref="B59:D59" si="13">B19</f>
        <v>DCW24170</v>
      </c>
      <c r="C59" s="571" t="str">
        <f t="shared" si="13"/>
        <v>Administrative Assistant</v>
      </c>
      <c r="D59" s="571" t="str">
        <f t="shared" si="13"/>
        <v>Kitchen, Randi N. (Eff. 12/16/24)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71">
        <v>0</v>
      </c>
      <c r="K59" s="71">
        <v>0</v>
      </c>
      <c r="L59" s="69">
        <f t="shared" si="12"/>
        <v>0</v>
      </c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  <c r="BI59" s="209"/>
      <c r="BJ59" s="209"/>
      <c r="BK59" s="209"/>
      <c r="BL59" s="209"/>
      <c r="BM59" s="209"/>
      <c r="BN59" s="209"/>
    </row>
    <row r="60" spans="1:74">
      <c r="A60" s="319">
        <f t="shared" si="8"/>
        <v>5</v>
      </c>
      <c r="B60" s="572">
        <f t="shared" ref="B60:D60" si="14">B20</f>
        <v>7074</v>
      </c>
      <c r="C60" s="571" t="str">
        <f t="shared" si="14"/>
        <v>Administrative Assistant</v>
      </c>
      <c r="D60" s="571" t="str">
        <f t="shared" si="14"/>
        <v>Gomowad, Kim (Eff 11/17/2025)</v>
      </c>
      <c r="E60" s="68">
        <v>0</v>
      </c>
      <c r="F60" s="68">
        <v>0</v>
      </c>
      <c r="G60" s="68">
        <v>0</v>
      </c>
      <c r="H60" s="68">
        <v>0</v>
      </c>
      <c r="I60" s="68">
        <v>0</v>
      </c>
      <c r="J60" s="71">
        <v>0</v>
      </c>
      <c r="K60" s="71">
        <v>0</v>
      </c>
      <c r="L60" s="69">
        <f t="shared" si="12"/>
        <v>0</v>
      </c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  <c r="BI60" s="209"/>
      <c r="BJ60" s="209"/>
      <c r="BK60" s="209"/>
      <c r="BL60" s="209"/>
      <c r="BM60" s="209"/>
      <c r="BN60" s="209"/>
    </row>
    <row r="61" spans="1:74">
      <c r="A61" s="319">
        <f t="shared" si="8"/>
        <v>6</v>
      </c>
      <c r="B61" s="573">
        <f t="shared" ref="B61:D61" si="15">B21</f>
        <v>7079</v>
      </c>
      <c r="C61" s="450" t="str">
        <f t="shared" si="15"/>
        <v>Program Coordinator I (LTA)</v>
      </c>
      <c r="D61" s="574" t="str">
        <f t="shared" si="15"/>
        <v>Sanchez, Edward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71">
        <v>0</v>
      </c>
      <c r="K61" s="71">
        <v>0</v>
      </c>
      <c r="L61" s="69">
        <f t="shared" si="12"/>
        <v>0</v>
      </c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</row>
    <row r="62" spans="1:74">
      <c r="A62" s="319">
        <f t="shared" si="8"/>
        <v>7</v>
      </c>
      <c r="B62" s="573">
        <f t="shared" ref="B62:D62" si="16">B22</f>
        <v>6637</v>
      </c>
      <c r="C62" s="450" t="str">
        <f t="shared" si="16"/>
        <v>Program Coordinator I (LTA)</v>
      </c>
      <c r="D62" s="574" t="str">
        <f t="shared" si="16"/>
        <v>Carpo, Brian</v>
      </c>
      <c r="E62" s="68">
        <v>0</v>
      </c>
      <c r="F62" s="68">
        <v>0</v>
      </c>
      <c r="G62" s="68">
        <v>0</v>
      </c>
      <c r="H62" s="68">
        <v>0</v>
      </c>
      <c r="I62" s="68">
        <v>0</v>
      </c>
      <c r="J62" s="71">
        <v>0</v>
      </c>
      <c r="K62" s="71">
        <v>0</v>
      </c>
      <c r="L62" s="69">
        <f t="shared" si="12"/>
        <v>0</v>
      </c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  <c r="BI62" s="209"/>
      <c r="BJ62" s="209"/>
      <c r="BK62" s="209"/>
      <c r="BL62" s="209"/>
      <c r="BM62" s="209"/>
      <c r="BN62" s="209"/>
    </row>
    <row r="63" spans="1:74">
      <c r="A63" s="319">
        <f t="shared" si="8"/>
        <v>8</v>
      </c>
      <c r="B63" s="573">
        <f t="shared" ref="B63:D63" si="17">B23</f>
        <v>7217</v>
      </c>
      <c r="C63" s="450" t="str">
        <f t="shared" si="17"/>
        <v>Management Analyst III (LTA)</v>
      </c>
      <c r="D63" s="574" t="str">
        <f t="shared" si="17"/>
        <v>Azicate, Harry</v>
      </c>
      <c r="E63" s="68">
        <v>0</v>
      </c>
      <c r="F63" s="68">
        <v>0</v>
      </c>
      <c r="G63" s="68">
        <v>0</v>
      </c>
      <c r="H63" s="68">
        <v>0</v>
      </c>
      <c r="I63" s="68">
        <v>0</v>
      </c>
      <c r="J63" s="71">
        <v>0</v>
      </c>
      <c r="K63" s="71">
        <v>0</v>
      </c>
      <c r="L63" s="69">
        <f t="shared" si="12"/>
        <v>0</v>
      </c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  <c r="BI63" s="209"/>
      <c r="BJ63" s="209"/>
      <c r="BK63" s="209"/>
      <c r="BL63" s="209"/>
      <c r="BM63" s="209"/>
      <c r="BN63" s="209"/>
    </row>
    <row r="64" spans="1:74">
      <c r="A64" s="319">
        <f t="shared" si="8"/>
        <v>9</v>
      </c>
      <c r="B64" s="573">
        <f t="shared" ref="B64:D64" si="18">B24</f>
        <v>6787</v>
      </c>
      <c r="C64" s="450" t="str">
        <f t="shared" si="18"/>
        <v>Management Analyst III (LTA)</v>
      </c>
      <c r="D64" s="574" t="str">
        <f t="shared" si="18"/>
        <v>De Castro, Medwin</v>
      </c>
      <c r="E64" s="68">
        <v>0</v>
      </c>
      <c r="F64" s="68">
        <v>0</v>
      </c>
      <c r="G64" s="68">
        <v>0</v>
      </c>
      <c r="H64" s="68">
        <v>0</v>
      </c>
      <c r="I64" s="68">
        <v>0</v>
      </c>
      <c r="J64" s="71">
        <v>0</v>
      </c>
      <c r="K64" s="71">
        <v>0</v>
      </c>
      <c r="L64" s="69">
        <f t="shared" si="12"/>
        <v>0</v>
      </c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</row>
    <row r="65" spans="1:66">
      <c r="A65" s="319">
        <f t="shared" si="8"/>
        <v>10</v>
      </c>
      <c r="B65" s="306">
        <f t="shared" ref="B65:D65" si="19">B25</f>
        <v>6724</v>
      </c>
      <c r="C65" s="575" t="str">
        <f t="shared" si="19"/>
        <v>Program Coordinator II</v>
      </c>
      <c r="D65" s="300" t="str">
        <f t="shared" si="19"/>
        <v>Timoteo, Maria (Eff. 2/03/25)</v>
      </c>
      <c r="E65" s="68">
        <v>0</v>
      </c>
      <c r="F65" s="68">
        <v>0</v>
      </c>
      <c r="G65" s="68">
        <v>0</v>
      </c>
      <c r="H65" s="68">
        <v>0</v>
      </c>
      <c r="I65" s="68">
        <v>0</v>
      </c>
      <c r="J65" s="71">
        <v>0</v>
      </c>
      <c r="K65" s="71">
        <v>0</v>
      </c>
      <c r="L65" s="69">
        <f t="shared" si="12"/>
        <v>0</v>
      </c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  <c r="BI65" s="209"/>
      <c r="BJ65" s="209"/>
      <c r="BK65" s="209"/>
      <c r="BL65" s="209"/>
      <c r="BM65" s="209"/>
      <c r="BN65" s="209"/>
    </row>
    <row r="66" spans="1:66">
      <c r="A66" s="319">
        <f t="shared" si="8"/>
        <v>11</v>
      </c>
      <c r="B66" s="576" t="str">
        <f t="shared" ref="B66:D66" si="20">B26</f>
        <v>DCW25011</v>
      </c>
      <c r="C66" s="577" t="str">
        <f t="shared" si="20"/>
        <v>Program Coordinator I</v>
      </c>
      <c r="D66" s="578" t="str">
        <f t="shared" si="20"/>
        <v>Mafnas, Rojuna (Eff. 3/17/25)</v>
      </c>
      <c r="E66" s="68">
        <v>0</v>
      </c>
      <c r="F66" s="68">
        <v>0</v>
      </c>
      <c r="G66" s="68">
        <v>0</v>
      </c>
      <c r="H66" s="68">
        <v>0</v>
      </c>
      <c r="I66" s="68">
        <v>0</v>
      </c>
      <c r="J66" s="71">
        <v>0</v>
      </c>
      <c r="K66" s="71">
        <v>0</v>
      </c>
      <c r="L66" s="69">
        <f t="shared" si="12"/>
        <v>0</v>
      </c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  <c r="BI66" s="209"/>
      <c r="BJ66" s="209"/>
      <c r="BK66" s="209"/>
      <c r="BL66" s="209"/>
      <c r="BM66" s="209"/>
      <c r="BN66" s="209"/>
    </row>
    <row r="67" spans="1:66">
      <c r="A67" s="319">
        <f t="shared" si="8"/>
        <v>12</v>
      </c>
      <c r="B67" s="579" t="str">
        <f t="shared" ref="B67:D67" si="21">B27</f>
        <v>DCW25012</v>
      </c>
      <c r="C67" s="450" t="str">
        <f t="shared" si="21"/>
        <v>Program Coordinator I</v>
      </c>
      <c r="D67" s="571" t="str">
        <f t="shared" si="21"/>
        <v>Serineo, Leilani (Eff. 3/17/25)</v>
      </c>
      <c r="E67" s="68">
        <v>0</v>
      </c>
      <c r="F67" s="68">
        <v>0</v>
      </c>
      <c r="G67" s="68">
        <v>0</v>
      </c>
      <c r="H67" s="68">
        <v>0</v>
      </c>
      <c r="I67" s="68">
        <v>0</v>
      </c>
      <c r="J67" s="71">
        <v>0</v>
      </c>
      <c r="K67" s="71">
        <v>0</v>
      </c>
      <c r="L67" s="69">
        <f t="shared" si="12"/>
        <v>0</v>
      </c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</row>
    <row r="68" spans="1:66">
      <c r="A68" s="319">
        <f t="shared" si="8"/>
        <v>13</v>
      </c>
      <c r="B68" s="580">
        <f t="shared" ref="B68:D68" si="22">B28</f>
        <v>7117</v>
      </c>
      <c r="C68" s="450" t="str">
        <f t="shared" si="22"/>
        <v>Program Coordinator III</v>
      </c>
      <c r="D68" s="581" t="str">
        <f t="shared" si="22"/>
        <v>Perez, Maria Isabel (eff. 12/01/25)</v>
      </c>
      <c r="E68" s="68">
        <v>0</v>
      </c>
      <c r="F68" s="68">
        <v>0</v>
      </c>
      <c r="G68" s="68">
        <v>0</v>
      </c>
      <c r="H68" s="68">
        <v>0</v>
      </c>
      <c r="I68" s="68">
        <v>0</v>
      </c>
      <c r="J68" s="71">
        <v>0</v>
      </c>
      <c r="K68" s="71">
        <v>0</v>
      </c>
      <c r="L68" s="69">
        <f t="shared" si="12"/>
        <v>0</v>
      </c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</row>
    <row r="69" spans="1:66">
      <c r="A69" s="319">
        <f t="shared" si="8"/>
        <v>14</v>
      </c>
      <c r="B69" s="582">
        <f t="shared" ref="B69:D69" si="23">B29</f>
        <v>6726</v>
      </c>
      <c r="C69" s="450" t="str">
        <f t="shared" si="23"/>
        <v>Social Service Licensing Officer</v>
      </c>
      <c r="D69" s="388" t="str">
        <f t="shared" si="23"/>
        <v>Santos, Esther (eff. 10/27/2025)</v>
      </c>
      <c r="E69" s="68">
        <v>0</v>
      </c>
      <c r="F69" s="68">
        <v>0</v>
      </c>
      <c r="G69" s="68">
        <v>0</v>
      </c>
      <c r="H69" s="68">
        <v>0</v>
      </c>
      <c r="I69" s="68">
        <v>0</v>
      </c>
      <c r="J69" s="71">
        <v>0</v>
      </c>
      <c r="K69" s="71">
        <v>0</v>
      </c>
      <c r="L69" s="69">
        <f t="shared" si="12"/>
        <v>0</v>
      </c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  <c r="BI69" s="209"/>
      <c r="BJ69" s="209"/>
      <c r="BK69" s="209"/>
      <c r="BL69" s="209"/>
      <c r="BM69" s="209"/>
      <c r="BN69" s="209"/>
    </row>
    <row r="70" spans="1:66">
      <c r="A70" s="319">
        <f t="shared" si="8"/>
        <v>15</v>
      </c>
      <c r="B70" s="582">
        <f t="shared" ref="B70:D70" si="24">B30</f>
        <v>7154</v>
      </c>
      <c r="C70" s="450" t="str">
        <f t="shared" si="24"/>
        <v>Customer Service Representative</v>
      </c>
      <c r="D70" s="583" t="str">
        <f t="shared" si="24"/>
        <v>Cruz, Natasha (Eff. 7/28/2025)</v>
      </c>
      <c r="E70" s="68">
        <v>0</v>
      </c>
      <c r="F70" s="68">
        <v>0</v>
      </c>
      <c r="G70" s="68">
        <v>0</v>
      </c>
      <c r="H70" s="68">
        <v>0</v>
      </c>
      <c r="I70" s="68">
        <v>0</v>
      </c>
      <c r="J70" s="71">
        <v>0</v>
      </c>
      <c r="K70" s="71">
        <v>0</v>
      </c>
      <c r="L70" s="69">
        <f t="shared" si="12"/>
        <v>0</v>
      </c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  <c r="BI70" s="209"/>
      <c r="BJ70" s="209"/>
      <c r="BK70" s="209"/>
      <c r="BL70" s="209"/>
      <c r="BM70" s="209"/>
      <c r="BN70" s="209"/>
    </row>
    <row r="71" spans="1:66">
      <c r="A71" s="319">
        <f t="shared" si="8"/>
        <v>16</v>
      </c>
      <c r="B71" s="219">
        <f t="shared" ref="B71:D71" si="25">B31</f>
        <v>7237</v>
      </c>
      <c r="C71" s="292" t="str">
        <f t="shared" si="25"/>
        <v>Child Care Compliance Officer</v>
      </c>
      <c r="D71" s="292" t="str">
        <f t="shared" si="25"/>
        <v>Rama, Janelle (eff. 10/06/25)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71">
        <v>0</v>
      </c>
      <c r="K71" s="71">
        <v>0</v>
      </c>
      <c r="L71" s="69">
        <f t="shared" si="12"/>
        <v>0</v>
      </c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  <c r="BI71" s="209"/>
      <c r="BJ71" s="209"/>
      <c r="BK71" s="209"/>
      <c r="BL71" s="209"/>
      <c r="BM71" s="209"/>
      <c r="BN71" s="209"/>
    </row>
    <row r="72" spans="1:66">
      <c r="A72" s="319">
        <f t="shared" si="8"/>
        <v>17</v>
      </c>
      <c r="B72" s="584">
        <f t="shared" ref="B72:D72" si="26">B32</f>
        <v>6725</v>
      </c>
      <c r="C72" s="388" t="str">
        <f t="shared" si="26"/>
        <v xml:space="preserve">Program Coordinator IV </v>
      </c>
      <c r="D72" s="292" t="str">
        <f t="shared" si="26"/>
        <v>Davis, Karl Irish (Eff. 6/30/25)</v>
      </c>
      <c r="E72" s="68">
        <v>0</v>
      </c>
      <c r="F72" s="68">
        <v>0</v>
      </c>
      <c r="G72" s="68">
        <v>0</v>
      </c>
      <c r="H72" s="68">
        <v>0</v>
      </c>
      <c r="I72" s="68">
        <v>0</v>
      </c>
      <c r="J72" s="71">
        <v>0</v>
      </c>
      <c r="K72" s="71">
        <v>0</v>
      </c>
      <c r="L72" s="69">
        <f t="shared" si="12"/>
        <v>0</v>
      </c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  <c r="BI72" s="209"/>
      <c r="BJ72" s="209"/>
      <c r="BK72" s="209"/>
      <c r="BL72" s="209"/>
      <c r="BM72" s="209"/>
      <c r="BN72" s="209"/>
    </row>
    <row r="73" spans="1:66">
      <c r="A73" s="319">
        <f t="shared" si="8"/>
        <v>18</v>
      </c>
      <c r="B73" s="585">
        <f t="shared" ref="B73:D73" si="27">B33</f>
        <v>6950</v>
      </c>
      <c r="C73" s="453" t="str">
        <f t="shared" si="27"/>
        <v>Program Coordinator III</v>
      </c>
      <c r="D73" s="453" t="str">
        <f t="shared" si="27"/>
        <v>Dizon, John D. (12/05/2023)</v>
      </c>
      <c r="E73" s="68">
        <v>0</v>
      </c>
      <c r="F73" s="68">
        <v>0</v>
      </c>
      <c r="G73" s="68">
        <v>0</v>
      </c>
      <c r="H73" s="68">
        <v>0</v>
      </c>
      <c r="I73" s="68">
        <v>0</v>
      </c>
      <c r="J73" s="71">
        <v>0</v>
      </c>
      <c r="K73" s="71">
        <v>0</v>
      </c>
      <c r="L73" s="69">
        <f t="shared" si="12"/>
        <v>0</v>
      </c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  <c r="BI73" s="209"/>
      <c r="BJ73" s="209"/>
      <c r="BK73" s="209"/>
      <c r="BL73" s="209"/>
      <c r="BM73" s="209"/>
      <c r="BN73" s="209"/>
    </row>
    <row r="74" spans="1:66">
      <c r="A74" s="319">
        <f t="shared" si="8"/>
        <v>19</v>
      </c>
      <c r="B74" s="586" t="str">
        <f t="shared" ref="B74:D74" si="28">B34</f>
        <v>DCW25034</v>
      </c>
      <c r="C74" s="587" t="str">
        <f t="shared" si="28"/>
        <v>Program Coordinator III</v>
      </c>
      <c r="D74" s="588" t="str">
        <f t="shared" si="28"/>
        <v>Cruz, Marie L. (Eff. 5/19/25)</v>
      </c>
      <c r="E74" s="68">
        <v>0</v>
      </c>
      <c r="F74" s="68">
        <v>0</v>
      </c>
      <c r="G74" s="68">
        <v>0</v>
      </c>
      <c r="H74" s="68">
        <v>0</v>
      </c>
      <c r="I74" s="68">
        <v>0</v>
      </c>
      <c r="J74" s="71">
        <v>0</v>
      </c>
      <c r="K74" s="71">
        <v>0</v>
      </c>
      <c r="L74" s="69">
        <f t="shared" si="12"/>
        <v>0</v>
      </c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  <c r="BI74" s="209"/>
      <c r="BJ74" s="209"/>
      <c r="BK74" s="209"/>
      <c r="BL74" s="209"/>
      <c r="BM74" s="209"/>
      <c r="BN74" s="209"/>
    </row>
    <row r="75" spans="1:66">
      <c r="A75" s="319">
        <f t="shared" si="8"/>
        <v>20</v>
      </c>
      <c r="B75" s="576" t="str">
        <f t="shared" ref="B75:D75" si="29">B35</f>
        <v>DCW25078</v>
      </c>
      <c r="C75" s="453" t="str">
        <f t="shared" si="29"/>
        <v>Management Analyst III</v>
      </c>
      <c r="D75" s="589" t="str">
        <f t="shared" si="29"/>
        <v>Rosario, Ronna P (DEH-Eff. 8/05/25)</v>
      </c>
      <c r="E75" s="68">
        <v>0</v>
      </c>
      <c r="F75" s="68">
        <v>0</v>
      </c>
      <c r="G75" s="68">
        <v>0</v>
      </c>
      <c r="H75" s="68">
        <v>0</v>
      </c>
      <c r="I75" s="68">
        <v>0</v>
      </c>
      <c r="J75" s="71">
        <v>0</v>
      </c>
      <c r="K75" s="71">
        <v>0</v>
      </c>
      <c r="L75" s="69">
        <f t="shared" si="12"/>
        <v>0</v>
      </c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  <c r="BI75" s="209"/>
      <c r="BJ75" s="209"/>
      <c r="BK75" s="209"/>
      <c r="BL75" s="209"/>
      <c r="BM75" s="209"/>
      <c r="BN75" s="209"/>
    </row>
    <row r="76" spans="1:66">
      <c r="A76" s="319">
        <f t="shared" si="8"/>
        <v>21</v>
      </c>
      <c r="B76" s="159">
        <f t="shared" ref="B76:D76" si="30">B36</f>
        <v>7138</v>
      </c>
      <c r="C76" s="296" t="str">
        <f t="shared" si="30"/>
        <v>Social Service Licensing Officer</v>
      </c>
      <c r="D76" s="589" t="str">
        <f t="shared" si="30"/>
        <v>Flores, Brittney M. (Eff. 12/30/2024)</v>
      </c>
      <c r="E76" s="68">
        <v>0</v>
      </c>
      <c r="F76" s="68">
        <v>0</v>
      </c>
      <c r="G76" s="68">
        <v>0</v>
      </c>
      <c r="H76" s="68">
        <v>0</v>
      </c>
      <c r="I76" s="68">
        <v>0</v>
      </c>
      <c r="J76" s="71">
        <v>0</v>
      </c>
      <c r="K76" s="71">
        <v>0</v>
      </c>
      <c r="L76" s="69">
        <f t="shared" si="12"/>
        <v>0</v>
      </c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</row>
    <row r="77" spans="1:66">
      <c r="A77" s="319">
        <f t="shared" si="8"/>
        <v>22</v>
      </c>
      <c r="B77" s="590">
        <f t="shared" ref="B77:D77" si="31">B37</f>
        <v>7234</v>
      </c>
      <c r="C77" s="587" t="str">
        <f t="shared" si="31"/>
        <v>Child Care Compliance Officer</v>
      </c>
      <c r="D77" s="591" t="str">
        <f t="shared" si="31"/>
        <v>Aquino, Lucille S. (Eff. 9/23/24)</v>
      </c>
      <c r="E77" s="68">
        <v>0</v>
      </c>
      <c r="F77" s="68">
        <v>0</v>
      </c>
      <c r="G77" s="68">
        <v>0</v>
      </c>
      <c r="H77" s="68">
        <v>0</v>
      </c>
      <c r="I77" s="68">
        <v>0</v>
      </c>
      <c r="J77" s="71">
        <v>0</v>
      </c>
      <c r="K77" s="71">
        <v>0</v>
      </c>
      <c r="L77" s="69">
        <f t="shared" si="12"/>
        <v>0</v>
      </c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  <c r="BI77" s="209"/>
      <c r="BJ77" s="209"/>
      <c r="BK77" s="209"/>
      <c r="BL77" s="209"/>
      <c r="BM77" s="209"/>
      <c r="BN77" s="209"/>
    </row>
    <row r="78" spans="1:66">
      <c r="A78" s="319">
        <f t="shared" si="8"/>
        <v>23</v>
      </c>
      <c r="B78" s="592">
        <f t="shared" ref="B78:D78" si="32">B38</f>
        <v>7238</v>
      </c>
      <c r="C78" s="593" t="str">
        <f t="shared" si="32"/>
        <v>Child Care Compliance Officer</v>
      </c>
      <c r="D78" s="594" t="str">
        <f t="shared" si="32"/>
        <v>Borja, June Reyes (Eff. 6/03/24)</v>
      </c>
      <c r="E78" s="68">
        <v>0</v>
      </c>
      <c r="F78" s="68">
        <v>0</v>
      </c>
      <c r="G78" s="68">
        <v>0</v>
      </c>
      <c r="H78" s="68">
        <v>0</v>
      </c>
      <c r="I78" s="68">
        <v>0</v>
      </c>
      <c r="J78" s="71">
        <v>0</v>
      </c>
      <c r="K78" s="71">
        <v>0</v>
      </c>
      <c r="L78" s="69">
        <f t="shared" si="12"/>
        <v>0</v>
      </c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  <c r="BI78" s="209"/>
      <c r="BJ78" s="209"/>
      <c r="BK78" s="209"/>
      <c r="BL78" s="209"/>
      <c r="BM78" s="209"/>
      <c r="BN78" s="209"/>
    </row>
    <row r="79" spans="1:66">
      <c r="A79" s="319">
        <f t="shared" si="8"/>
        <v>24</v>
      </c>
      <c r="B79" s="159">
        <f t="shared" ref="B79:D79" si="33">B39</f>
        <v>7235</v>
      </c>
      <c r="C79" s="595" t="str">
        <f t="shared" si="33"/>
        <v>Child Care Compliance Officer</v>
      </c>
      <c r="D79" s="596" t="str">
        <f t="shared" si="33"/>
        <v>Leones-Tumanda, Divina (Eff. 10/06/25)</v>
      </c>
      <c r="E79" s="68">
        <v>0</v>
      </c>
      <c r="F79" s="68">
        <v>0</v>
      </c>
      <c r="G79" s="68">
        <v>0</v>
      </c>
      <c r="H79" s="68">
        <v>0</v>
      </c>
      <c r="I79" s="68">
        <v>0</v>
      </c>
      <c r="J79" s="71">
        <v>0</v>
      </c>
      <c r="K79" s="71">
        <v>0</v>
      </c>
      <c r="L79" s="69">
        <f t="shared" si="12"/>
        <v>0</v>
      </c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  <c r="BI79" s="209"/>
      <c r="BJ79" s="209"/>
      <c r="BK79" s="209"/>
      <c r="BL79" s="209"/>
      <c r="BM79" s="209"/>
      <c r="BN79" s="209"/>
    </row>
    <row r="80" spans="1:66">
      <c r="A80" s="319">
        <f t="shared" si="8"/>
        <v>25</v>
      </c>
      <c r="B80" s="597">
        <f t="shared" ref="B80:D80" si="34">B40</f>
        <v>7233</v>
      </c>
      <c r="C80" s="598" t="str">
        <f t="shared" si="34"/>
        <v>Child Care Compliance Officer</v>
      </c>
      <c r="D80" s="598" t="str">
        <f t="shared" si="34"/>
        <v>Balbagno, Leona (Eff. 10/06/25)</v>
      </c>
      <c r="E80" s="68">
        <v>0</v>
      </c>
      <c r="F80" s="68">
        <v>0</v>
      </c>
      <c r="G80" s="68">
        <v>0</v>
      </c>
      <c r="H80" s="68">
        <v>0</v>
      </c>
      <c r="I80" s="68">
        <v>0</v>
      </c>
      <c r="J80" s="71">
        <v>0</v>
      </c>
      <c r="K80" s="71">
        <v>0</v>
      </c>
      <c r="L80" s="69">
        <f t="shared" si="12"/>
        <v>0</v>
      </c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  <c r="BI80" s="209"/>
      <c r="BJ80" s="209"/>
      <c r="BK80" s="209"/>
      <c r="BL80" s="209"/>
      <c r="BM80" s="209"/>
      <c r="BN80" s="209"/>
    </row>
    <row r="81" spans="1:66">
      <c r="A81" s="514"/>
      <c r="B81" s="514"/>
      <c r="C81" s="514"/>
      <c r="D81" s="515" t="s">
        <v>122</v>
      </c>
      <c r="E81" s="204">
        <f>SUM(E56:E80)</f>
        <v>0</v>
      </c>
      <c r="F81" s="326">
        <f t="shared" ref="F81:L81" si="35">SUM(F56:F80)</f>
        <v>0</v>
      </c>
      <c r="G81" s="327">
        <f t="shared" si="35"/>
        <v>0</v>
      </c>
      <c r="H81" s="327">
        <f t="shared" si="35"/>
        <v>0</v>
      </c>
      <c r="I81" s="328">
        <f t="shared" si="35"/>
        <v>0</v>
      </c>
      <c r="J81" s="204">
        <f t="shared" si="35"/>
        <v>0</v>
      </c>
      <c r="K81" s="204">
        <f t="shared" si="35"/>
        <v>0</v>
      </c>
      <c r="L81" s="207">
        <f t="shared" si="35"/>
        <v>0</v>
      </c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  <c r="BI81" s="209"/>
      <c r="BJ81" s="209"/>
      <c r="BK81" s="209"/>
      <c r="BL81" s="209"/>
      <c r="BM81" s="209"/>
      <c r="BN81" s="209"/>
    </row>
    <row r="82" spans="1:66">
      <c r="A82" s="237" t="s">
        <v>63</v>
      </c>
      <c r="B82" s="237" t="s">
        <v>123</v>
      </c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  <c r="BI82" s="209"/>
      <c r="BJ82" s="209"/>
      <c r="BK82" s="209"/>
      <c r="BL82" s="209"/>
      <c r="BM82" s="209"/>
      <c r="BN82" s="209"/>
    </row>
    <row r="83" spans="1:66">
      <c r="A83" s="237" t="s">
        <v>64</v>
      </c>
      <c r="B83" s="237" t="s">
        <v>197</v>
      </c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</row>
    <row r="84" spans="1:66">
      <c r="A84" s="237" t="s">
        <v>65</v>
      </c>
      <c r="B84" s="237" t="s">
        <v>83</v>
      </c>
      <c r="C84" s="209"/>
      <c r="D84" s="209"/>
      <c r="E84" s="209"/>
      <c r="F84" s="209"/>
      <c r="G84" s="209"/>
      <c r="H84" s="209"/>
      <c r="I84" s="209"/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  <c r="AA84" s="209"/>
      <c r="AB84" s="209"/>
      <c r="AC84" s="209"/>
      <c r="AD84" s="209"/>
      <c r="AE84" s="209"/>
      <c r="AF84" s="209"/>
      <c r="AG84" s="209"/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</row>
    <row r="85" spans="1:66">
      <c r="A85" s="237" t="s">
        <v>54</v>
      </c>
      <c r="B85" s="237" t="s">
        <v>126</v>
      </c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</row>
    <row r="86" spans="1:66">
      <c r="A86" s="237" t="s">
        <v>66</v>
      </c>
      <c r="B86" s="237" t="s">
        <v>127</v>
      </c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  <c r="AA86" s="209"/>
      <c r="AB86" s="209"/>
      <c r="AC86" s="209"/>
      <c r="AD86" s="209"/>
      <c r="AE86" s="209"/>
      <c r="AF86" s="209"/>
      <c r="AG86" s="209"/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</row>
    <row r="87" spans="1:66" ht="12">
      <c r="A87" s="237" t="s">
        <v>67</v>
      </c>
      <c r="B87" s="237" t="s">
        <v>86</v>
      </c>
      <c r="C87" s="209"/>
      <c r="D87" s="209"/>
      <c r="E87" s="209"/>
      <c r="F87" s="209"/>
      <c r="G87" s="308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</row>
    <row r="88" spans="1:66" ht="15.75">
      <c r="A88" s="237"/>
      <c r="B88" s="237"/>
      <c r="C88" s="237"/>
      <c r="D88" s="237"/>
      <c r="E88" s="237"/>
      <c r="F88" s="238" t="s">
        <v>0</v>
      </c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  <c r="R88" s="237"/>
      <c r="S88" s="239" t="s">
        <v>0</v>
      </c>
      <c r="T88" s="237"/>
      <c r="U88" s="208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</row>
    <row r="89" spans="1:66" ht="12.75">
      <c r="A89" s="239" t="s">
        <v>1</v>
      </c>
      <c r="B89" s="237"/>
      <c r="C89" s="237"/>
      <c r="D89" s="240" t="s">
        <v>90</v>
      </c>
      <c r="E89" s="241"/>
      <c r="F89" s="240" t="s">
        <v>0</v>
      </c>
      <c r="G89" s="241"/>
      <c r="H89" s="241"/>
      <c r="I89" s="241"/>
      <c r="J89" s="241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08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</row>
    <row r="90" spans="1:66" ht="12.75">
      <c r="A90" s="239"/>
      <c r="B90" s="237"/>
      <c r="C90" s="237"/>
      <c r="D90" s="240"/>
      <c r="E90" s="241"/>
      <c r="F90" s="241"/>
      <c r="G90" s="241"/>
      <c r="H90" s="241"/>
      <c r="I90" s="241"/>
      <c r="J90" s="241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08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</row>
    <row r="91" spans="1:66" ht="12.75">
      <c r="A91" s="239" t="s">
        <v>2</v>
      </c>
      <c r="B91" s="237"/>
      <c r="C91" s="237"/>
      <c r="D91" s="240" t="s">
        <v>87</v>
      </c>
      <c r="E91" s="241"/>
      <c r="F91" s="241"/>
      <c r="G91" s="241"/>
      <c r="H91" s="241"/>
      <c r="I91" s="241"/>
      <c r="J91" s="241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08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</row>
    <row r="92" spans="1:66" ht="12.75">
      <c r="A92" s="239"/>
      <c r="B92" s="237"/>
      <c r="C92" s="237"/>
      <c r="D92" s="240"/>
      <c r="E92" s="241"/>
      <c r="F92" s="241"/>
      <c r="G92" s="241"/>
      <c r="H92" s="241"/>
      <c r="I92" s="241"/>
      <c r="J92" s="241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08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</row>
    <row r="93" spans="1:66" ht="12.75">
      <c r="A93" s="239" t="s">
        <v>3</v>
      </c>
      <c r="B93" s="237"/>
      <c r="C93" s="237"/>
      <c r="D93" s="566" t="s">
        <v>402</v>
      </c>
      <c r="F93" s="241"/>
      <c r="G93" s="241" t="s">
        <v>437</v>
      </c>
      <c r="H93" s="241"/>
      <c r="I93" s="241"/>
      <c r="J93" s="241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08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</row>
    <row r="94" spans="1:66" ht="12.75">
      <c r="A94" s="239"/>
      <c r="B94" s="237"/>
      <c r="C94" s="237"/>
      <c r="D94" s="240"/>
      <c r="E94" s="241"/>
      <c r="F94" s="241"/>
      <c r="G94" s="241"/>
      <c r="H94" s="241"/>
      <c r="I94" s="241"/>
      <c r="J94" s="241"/>
      <c r="K94" s="237"/>
      <c r="L94" s="237"/>
      <c r="M94" s="237"/>
      <c r="N94" s="237"/>
      <c r="O94" s="237"/>
      <c r="P94" s="237"/>
      <c r="Q94" s="237"/>
      <c r="R94" s="237"/>
      <c r="S94" s="237"/>
      <c r="T94" s="237"/>
      <c r="U94" s="208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</row>
    <row r="95" spans="1:66" ht="12.75">
      <c r="A95" s="239" t="s">
        <v>4</v>
      </c>
      <c r="B95" s="237"/>
      <c r="C95" s="237"/>
      <c r="D95" s="240" t="s">
        <v>89</v>
      </c>
      <c r="E95" s="567" t="s">
        <v>403</v>
      </c>
      <c r="F95" s="241"/>
      <c r="G95" s="243"/>
      <c r="H95" s="241"/>
      <c r="I95" s="241"/>
      <c r="J95" s="241"/>
      <c r="K95" s="237"/>
      <c r="L95" s="244"/>
      <c r="M95" s="244"/>
      <c r="N95" s="244"/>
      <c r="O95" s="244"/>
      <c r="P95" s="244"/>
      <c r="Q95" s="244"/>
      <c r="R95" s="244"/>
      <c r="S95" s="244"/>
      <c r="T95" s="237"/>
      <c r="U95" s="208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</row>
    <row r="96" spans="1:66" ht="15.75" thickBot="1">
      <c r="A96" s="237"/>
      <c r="B96" s="245"/>
      <c r="C96" s="246"/>
      <c r="D96" s="237"/>
      <c r="E96" s="237"/>
      <c r="F96" s="247"/>
      <c r="G96" s="247"/>
      <c r="H96" s="247"/>
      <c r="I96" s="247"/>
      <c r="J96" s="247"/>
      <c r="K96" s="237"/>
      <c r="L96" s="237"/>
      <c r="M96" s="237"/>
      <c r="N96" s="237"/>
      <c r="O96" s="237"/>
      <c r="P96" s="237"/>
      <c r="Q96" s="247"/>
      <c r="R96" s="247"/>
      <c r="S96" s="237"/>
      <c r="T96" s="237"/>
      <c r="U96" s="208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</row>
    <row r="97" spans="1:56" ht="12" thickBot="1">
      <c r="A97" s="237"/>
      <c r="B97" s="639" t="s">
        <v>5</v>
      </c>
      <c r="C97" s="640"/>
      <c r="D97" s="640"/>
      <c r="E97" s="640"/>
      <c r="F97" s="640"/>
      <c r="G97" s="640"/>
      <c r="H97" s="640"/>
      <c r="I97" s="640"/>
      <c r="J97" s="641"/>
      <c r="K97" s="237"/>
      <c r="L97" s="237"/>
      <c r="M97" s="237"/>
      <c r="N97" s="237"/>
      <c r="O97" s="237"/>
      <c r="P97" s="237"/>
      <c r="Q97" s="539" t="s">
        <v>5</v>
      </c>
      <c r="R97" s="540"/>
      <c r="S97" s="237"/>
      <c r="T97" s="237"/>
      <c r="U97" s="208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</row>
    <row r="98" spans="1:56">
      <c r="A98" s="237"/>
      <c r="B98" s="544"/>
      <c r="C98" s="251"/>
      <c r="D98" s="251"/>
      <c r="E98" s="251"/>
      <c r="F98" s="251"/>
      <c r="G98" s="251"/>
      <c r="H98" s="251"/>
      <c r="I98" s="251"/>
      <c r="J98" s="545"/>
      <c r="K98" s="237"/>
      <c r="L98" s="237"/>
      <c r="M98" s="237"/>
      <c r="N98" s="237"/>
      <c r="O98" s="237"/>
      <c r="P98" s="237"/>
      <c r="Q98" s="541"/>
      <c r="R98" s="542"/>
      <c r="S98" s="237"/>
      <c r="T98" s="237"/>
      <c r="U98" s="208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09"/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</row>
    <row r="99" spans="1:56">
      <c r="A99" s="237"/>
      <c r="B99" s="522" t="s">
        <v>6</v>
      </c>
      <c r="C99" s="256" t="s">
        <v>7</v>
      </c>
      <c r="D99" s="257" t="s">
        <v>8</v>
      </c>
      <c r="E99" s="256" t="s">
        <v>9</v>
      </c>
      <c r="F99" s="257" t="s">
        <v>10</v>
      </c>
      <c r="G99" s="258" t="s">
        <v>11</v>
      </c>
      <c r="H99" s="258" t="s">
        <v>12</v>
      </c>
      <c r="I99" s="258" t="s">
        <v>13</v>
      </c>
      <c r="J99" s="525" t="s">
        <v>14</v>
      </c>
      <c r="K99" s="256" t="s">
        <v>15</v>
      </c>
      <c r="L99" s="256" t="s">
        <v>16</v>
      </c>
      <c r="M99" s="257" t="s">
        <v>17</v>
      </c>
      <c r="N99" s="257" t="s">
        <v>18</v>
      </c>
      <c r="O99" s="257" t="s">
        <v>19</v>
      </c>
      <c r="P99" s="257" t="s">
        <v>20</v>
      </c>
      <c r="Q99" s="543" t="s">
        <v>21</v>
      </c>
      <c r="R99" s="525" t="s">
        <v>22</v>
      </c>
      <c r="S99" s="256" t="s">
        <v>23</v>
      </c>
      <c r="T99" s="262" t="s">
        <v>24</v>
      </c>
      <c r="U99" s="208"/>
      <c r="V99" s="209"/>
      <c r="W99" s="209"/>
      <c r="X99" s="209"/>
      <c r="Y99" s="209"/>
      <c r="Z99" s="209"/>
      <c r="AA99" s="209"/>
      <c r="AB99" s="209"/>
      <c r="AC99" s="209"/>
      <c r="AD99" s="209"/>
      <c r="AE99" s="20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</row>
    <row r="100" spans="1:56">
      <c r="A100" s="263"/>
      <c r="B100" s="526" t="s">
        <v>0</v>
      </c>
      <c r="C100" s="265"/>
      <c r="D100" s="527" t="s">
        <v>0</v>
      </c>
      <c r="E100" s="527" t="s">
        <v>0</v>
      </c>
      <c r="F100" s="527" t="s">
        <v>0</v>
      </c>
      <c r="G100" s="267"/>
      <c r="H100" s="267" t="s">
        <v>0</v>
      </c>
      <c r="I100" s="635" t="s">
        <v>25</v>
      </c>
      <c r="J100" s="642"/>
      <c r="K100" s="268" t="s">
        <v>0</v>
      </c>
      <c r="L100" s="263"/>
      <c r="M100" s="268"/>
      <c r="N100" s="268"/>
      <c r="O100" s="268" t="s">
        <v>26</v>
      </c>
      <c r="P100" s="268"/>
      <c r="Q100" s="269"/>
      <c r="R100" s="270"/>
      <c r="S100" s="271"/>
      <c r="T100" s="271"/>
      <c r="U100" s="262"/>
      <c r="V100" s="209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9"/>
      <c r="AG100" s="209"/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</row>
    <row r="101" spans="1:56">
      <c r="A101" s="272"/>
      <c r="B101" s="530" t="s">
        <v>27</v>
      </c>
      <c r="C101" s="267" t="s">
        <v>27</v>
      </c>
      <c r="D101" s="267" t="s">
        <v>28</v>
      </c>
      <c r="E101" s="267" t="s">
        <v>29</v>
      </c>
      <c r="F101" s="267" t="s">
        <v>0</v>
      </c>
      <c r="G101" s="267"/>
      <c r="H101" s="267" t="s">
        <v>0</v>
      </c>
      <c r="I101" s="637"/>
      <c r="J101" s="643"/>
      <c r="K101" s="274" t="s">
        <v>30</v>
      </c>
      <c r="L101" s="275" t="s">
        <v>31</v>
      </c>
      <c r="M101" s="275" t="s">
        <v>32</v>
      </c>
      <c r="N101" s="275" t="s">
        <v>33</v>
      </c>
      <c r="O101" s="275" t="s">
        <v>34</v>
      </c>
      <c r="P101" s="263" t="s">
        <v>35</v>
      </c>
      <c r="Q101" s="276" t="s">
        <v>36</v>
      </c>
      <c r="R101" s="277" t="s">
        <v>37</v>
      </c>
      <c r="S101" s="271" t="s">
        <v>38</v>
      </c>
      <c r="T101" s="278" t="s">
        <v>39</v>
      </c>
      <c r="U101" s="27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</row>
    <row r="102" spans="1:56" ht="12" thickBot="1">
      <c r="A102" s="280" t="s">
        <v>40</v>
      </c>
      <c r="B102" s="532" t="s">
        <v>41</v>
      </c>
      <c r="C102" s="533" t="s">
        <v>42</v>
      </c>
      <c r="D102" s="533" t="s">
        <v>43</v>
      </c>
      <c r="E102" s="533" t="s">
        <v>44</v>
      </c>
      <c r="F102" s="533" t="s">
        <v>45</v>
      </c>
      <c r="G102" s="533" t="s">
        <v>46</v>
      </c>
      <c r="H102" s="533" t="s">
        <v>47</v>
      </c>
      <c r="I102" s="546" t="s">
        <v>48</v>
      </c>
      <c r="J102" s="547" t="s">
        <v>49</v>
      </c>
      <c r="K102" s="285" t="s">
        <v>50</v>
      </c>
      <c r="L102" s="286" t="s">
        <v>365</v>
      </c>
      <c r="M102" s="286" t="s">
        <v>51</v>
      </c>
      <c r="N102" s="286" t="s">
        <v>52</v>
      </c>
      <c r="O102" s="286" t="s">
        <v>53</v>
      </c>
      <c r="P102" s="287" t="s">
        <v>54</v>
      </c>
      <c r="Q102" s="288" t="s">
        <v>55</v>
      </c>
      <c r="R102" s="289" t="s">
        <v>55</v>
      </c>
      <c r="S102" s="285" t="s">
        <v>56</v>
      </c>
      <c r="T102" s="286" t="s">
        <v>57</v>
      </c>
      <c r="U102" s="27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09"/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</row>
    <row r="103" spans="1:56">
      <c r="A103" s="349">
        <v>26</v>
      </c>
      <c r="B103" s="306">
        <v>7236</v>
      </c>
      <c r="C103" s="305" t="s">
        <v>267</v>
      </c>
      <c r="D103" s="211" t="s">
        <v>460</v>
      </c>
      <c r="E103" s="455" t="s">
        <v>113</v>
      </c>
      <c r="F103" s="204">
        <v>49731</v>
      </c>
      <c r="G103" s="204">
        <v>0</v>
      </c>
      <c r="H103" s="204">
        <v>0</v>
      </c>
      <c r="I103" s="557"/>
      <c r="J103" s="204">
        <v>0</v>
      </c>
      <c r="K103" s="204">
        <f>F103+G103+H103+J103</f>
        <v>49731</v>
      </c>
      <c r="L103" s="204">
        <f>+ROUND((K103*0.3385),0)</f>
        <v>16834</v>
      </c>
      <c r="M103" s="204">
        <v>495</v>
      </c>
      <c r="N103" s="204">
        <v>0</v>
      </c>
      <c r="O103" s="204">
        <f>+ROUND((K103*0.0145),0)</f>
        <v>721</v>
      </c>
      <c r="P103" s="204">
        <v>187</v>
      </c>
      <c r="Q103" s="204">
        <v>7215</v>
      </c>
      <c r="R103" s="204">
        <v>554</v>
      </c>
      <c r="S103" s="204">
        <f>+L103+M103+N103+O103+P103+Q103+R103</f>
        <v>26006</v>
      </c>
      <c r="T103" s="204">
        <f>K103+S103</f>
        <v>75737</v>
      </c>
      <c r="U103" s="27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09"/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</row>
    <row r="104" spans="1:56">
      <c r="A104" s="349">
        <f t="shared" ref="A104:A127" si="36">A103+1</f>
        <v>27</v>
      </c>
      <c r="B104" s="291" t="s">
        <v>290</v>
      </c>
      <c r="C104" s="216" t="s">
        <v>291</v>
      </c>
      <c r="D104" s="216" t="s">
        <v>322</v>
      </c>
      <c r="E104" s="501" t="s">
        <v>327</v>
      </c>
      <c r="F104" s="293">
        <v>51615</v>
      </c>
      <c r="G104" s="293">
        <v>0</v>
      </c>
      <c r="H104" s="293">
        <v>0</v>
      </c>
      <c r="I104" s="560"/>
      <c r="J104" s="293">
        <v>0</v>
      </c>
      <c r="K104" s="496">
        <f>F104+G104+H104+J104</f>
        <v>51615</v>
      </c>
      <c r="L104" s="293">
        <f>+ROUND((K104*0.3385),0)</f>
        <v>17472</v>
      </c>
      <c r="M104" s="394">
        <v>495</v>
      </c>
      <c r="N104" s="496">
        <v>0</v>
      </c>
      <c r="O104" s="496">
        <f>+ROUND((K104*0.0145),0)</f>
        <v>748</v>
      </c>
      <c r="P104" s="293">
        <v>187</v>
      </c>
      <c r="Q104" s="216">
        <v>8150</v>
      </c>
      <c r="R104" s="216">
        <v>0</v>
      </c>
      <c r="S104" s="496">
        <f>+L104+M104+N104+O104+P104+Q104+R104</f>
        <v>27052</v>
      </c>
      <c r="T104" s="496">
        <f>K104+S104</f>
        <v>78667</v>
      </c>
      <c r="U104" s="208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209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</row>
    <row r="105" spans="1:56">
      <c r="A105" s="349">
        <f t="shared" si="36"/>
        <v>28</v>
      </c>
      <c r="B105" s="291" t="s">
        <v>292</v>
      </c>
      <c r="C105" s="499" t="s">
        <v>291</v>
      </c>
      <c r="D105" s="398" t="s">
        <v>439</v>
      </c>
      <c r="E105" s="200" t="s">
        <v>113</v>
      </c>
      <c r="F105" s="293">
        <v>49731</v>
      </c>
      <c r="G105" s="293">
        <v>0</v>
      </c>
      <c r="H105" s="293">
        <v>0</v>
      </c>
      <c r="I105" s="560"/>
      <c r="J105" s="293">
        <v>0</v>
      </c>
      <c r="K105" s="496">
        <f t="shared" ref="K105:K127" si="37">F105+G105+H105+J105</f>
        <v>49731</v>
      </c>
      <c r="L105" s="293">
        <f t="shared" ref="L105:L126" si="38">+ROUND((K105*0.3385),0)</f>
        <v>16834</v>
      </c>
      <c r="M105" s="394">
        <v>495</v>
      </c>
      <c r="N105" s="496">
        <v>0</v>
      </c>
      <c r="O105" s="496">
        <f t="shared" ref="O105:O127" si="39">+ROUND((K105*0.0145),0)</f>
        <v>721</v>
      </c>
      <c r="P105" s="293">
        <v>187</v>
      </c>
      <c r="Q105" s="216">
        <v>8150</v>
      </c>
      <c r="R105" s="216">
        <v>0</v>
      </c>
      <c r="S105" s="496">
        <f t="shared" ref="S105:S127" si="40">+L105+M105+N105+O105+P105+Q105+R105</f>
        <v>26387</v>
      </c>
      <c r="T105" s="496">
        <f t="shared" ref="T105:T127" si="41">K105+S105</f>
        <v>76118</v>
      </c>
      <c r="U105" s="208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</row>
    <row r="106" spans="1:56">
      <c r="A106" s="349">
        <f t="shared" si="36"/>
        <v>29</v>
      </c>
      <c r="B106" s="297" t="s">
        <v>293</v>
      </c>
      <c r="C106" s="595" t="s">
        <v>291</v>
      </c>
      <c r="D106" s="216" t="s">
        <v>323</v>
      </c>
      <c r="E106" s="493" t="s">
        <v>113</v>
      </c>
      <c r="F106" s="293">
        <v>49731</v>
      </c>
      <c r="G106" s="293">
        <v>0</v>
      </c>
      <c r="H106" s="305">
        <v>0</v>
      </c>
      <c r="I106" s="560">
        <v>46203</v>
      </c>
      <c r="J106" s="293">
        <v>1884</v>
      </c>
      <c r="K106" s="496">
        <f t="shared" si="37"/>
        <v>51615</v>
      </c>
      <c r="L106" s="293">
        <f t="shared" si="38"/>
        <v>17472</v>
      </c>
      <c r="M106" s="394">
        <v>495</v>
      </c>
      <c r="N106" s="496">
        <v>0</v>
      </c>
      <c r="O106" s="496">
        <f t="shared" si="39"/>
        <v>748</v>
      </c>
      <c r="P106" s="293">
        <v>187</v>
      </c>
      <c r="Q106" s="216">
        <v>8150</v>
      </c>
      <c r="R106" s="216">
        <v>373</v>
      </c>
      <c r="S106" s="496">
        <f t="shared" si="40"/>
        <v>27425</v>
      </c>
      <c r="T106" s="496">
        <f t="shared" si="41"/>
        <v>79040</v>
      </c>
      <c r="U106" s="208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</row>
    <row r="107" spans="1:56">
      <c r="A107" s="349">
        <f t="shared" si="36"/>
        <v>30</v>
      </c>
      <c r="B107" s="219">
        <v>6033</v>
      </c>
      <c r="C107" s="499" t="s">
        <v>116</v>
      </c>
      <c r="D107" s="216" t="s">
        <v>411</v>
      </c>
      <c r="E107" s="501" t="s">
        <v>118</v>
      </c>
      <c r="F107" s="293">
        <v>45262</v>
      </c>
      <c r="G107" s="293">
        <v>0</v>
      </c>
      <c r="H107" s="293">
        <v>0</v>
      </c>
      <c r="I107" s="560"/>
      <c r="J107" s="293">
        <v>0</v>
      </c>
      <c r="K107" s="496">
        <f t="shared" si="37"/>
        <v>45262</v>
      </c>
      <c r="L107" s="293">
        <f t="shared" si="38"/>
        <v>15321</v>
      </c>
      <c r="M107" s="394">
        <v>495</v>
      </c>
      <c r="N107" s="496">
        <v>0</v>
      </c>
      <c r="O107" s="496">
        <f t="shared" si="39"/>
        <v>656</v>
      </c>
      <c r="P107" s="293">
        <v>187</v>
      </c>
      <c r="Q107" s="216">
        <v>8150</v>
      </c>
      <c r="R107" s="216">
        <v>0</v>
      </c>
      <c r="S107" s="496">
        <f t="shared" si="40"/>
        <v>24809</v>
      </c>
      <c r="T107" s="496">
        <f t="shared" si="41"/>
        <v>70071</v>
      </c>
      <c r="U107" s="208"/>
      <c r="V107" s="209"/>
      <c r="W107" s="209"/>
      <c r="X107" s="209"/>
      <c r="Y107" s="209"/>
      <c r="Z107" s="209"/>
      <c r="AA107" s="209"/>
    </row>
    <row r="108" spans="1:56">
      <c r="A108" s="349">
        <f t="shared" si="36"/>
        <v>31</v>
      </c>
      <c r="B108" s="219">
        <v>7120</v>
      </c>
      <c r="C108" s="499" t="s">
        <v>250</v>
      </c>
      <c r="D108" s="293" t="s">
        <v>260</v>
      </c>
      <c r="E108" s="501" t="s">
        <v>433</v>
      </c>
      <c r="F108" s="293">
        <v>42940</v>
      </c>
      <c r="G108" s="293">
        <v>0</v>
      </c>
      <c r="H108" s="293">
        <v>0</v>
      </c>
      <c r="I108" s="560"/>
      <c r="J108" s="293">
        <v>0</v>
      </c>
      <c r="K108" s="496">
        <f t="shared" si="37"/>
        <v>42940</v>
      </c>
      <c r="L108" s="293">
        <f t="shared" si="38"/>
        <v>14535</v>
      </c>
      <c r="M108" s="394">
        <v>495</v>
      </c>
      <c r="N108" s="496">
        <v>0</v>
      </c>
      <c r="O108" s="496">
        <f t="shared" si="39"/>
        <v>623</v>
      </c>
      <c r="P108" s="293">
        <v>187</v>
      </c>
      <c r="Q108" s="293">
        <v>8150</v>
      </c>
      <c r="R108" s="293">
        <v>373</v>
      </c>
      <c r="S108" s="496">
        <f t="shared" si="40"/>
        <v>24363</v>
      </c>
      <c r="T108" s="496">
        <f t="shared" si="41"/>
        <v>67303</v>
      </c>
      <c r="U108" s="208"/>
      <c r="V108" s="209"/>
      <c r="W108" s="209"/>
      <c r="X108" s="209"/>
      <c r="Y108" s="209"/>
      <c r="Z108" s="209"/>
      <c r="AA108" s="209"/>
    </row>
    <row r="109" spans="1:56">
      <c r="A109" s="349">
        <f t="shared" si="36"/>
        <v>32</v>
      </c>
      <c r="B109" s="219">
        <v>7157</v>
      </c>
      <c r="C109" s="595" t="s">
        <v>250</v>
      </c>
      <c r="D109" s="595" t="s">
        <v>262</v>
      </c>
      <c r="E109" s="501" t="s">
        <v>433</v>
      </c>
      <c r="F109" s="293">
        <v>42940</v>
      </c>
      <c r="G109" s="293">
        <v>0</v>
      </c>
      <c r="H109" s="293">
        <v>0</v>
      </c>
      <c r="I109" s="560"/>
      <c r="J109" s="293">
        <v>0</v>
      </c>
      <c r="K109" s="496">
        <f t="shared" si="37"/>
        <v>42940</v>
      </c>
      <c r="L109" s="293">
        <f t="shared" si="38"/>
        <v>14535</v>
      </c>
      <c r="M109" s="394">
        <v>495</v>
      </c>
      <c r="N109" s="496">
        <v>0</v>
      </c>
      <c r="O109" s="496">
        <f t="shared" si="39"/>
        <v>623</v>
      </c>
      <c r="P109" s="293">
        <v>187</v>
      </c>
      <c r="Q109" s="216">
        <v>8150</v>
      </c>
      <c r="R109" s="216">
        <v>373</v>
      </c>
      <c r="S109" s="496">
        <f t="shared" si="40"/>
        <v>24363</v>
      </c>
      <c r="T109" s="496">
        <f t="shared" si="41"/>
        <v>67303</v>
      </c>
      <c r="U109" s="208"/>
      <c r="V109" s="209"/>
      <c r="W109" s="209"/>
      <c r="X109" s="209"/>
      <c r="Y109" s="209"/>
      <c r="Z109" s="209"/>
      <c r="AA109" s="209"/>
    </row>
    <row r="110" spans="1:56">
      <c r="A110" s="349">
        <f t="shared" si="36"/>
        <v>33</v>
      </c>
      <c r="B110" s="219">
        <v>7158</v>
      </c>
      <c r="C110" s="595" t="s">
        <v>250</v>
      </c>
      <c r="D110" s="499" t="s">
        <v>263</v>
      </c>
      <c r="E110" s="501" t="s">
        <v>433</v>
      </c>
      <c r="F110" s="293">
        <v>42940</v>
      </c>
      <c r="G110" s="293">
        <v>0</v>
      </c>
      <c r="H110" s="293">
        <v>0</v>
      </c>
      <c r="I110" s="560"/>
      <c r="J110" s="293">
        <v>0</v>
      </c>
      <c r="K110" s="496">
        <f t="shared" si="37"/>
        <v>42940</v>
      </c>
      <c r="L110" s="293">
        <f t="shared" si="38"/>
        <v>14535</v>
      </c>
      <c r="M110" s="394">
        <v>495</v>
      </c>
      <c r="N110" s="496">
        <v>0</v>
      </c>
      <c r="O110" s="496">
        <f t="shared" si="39"/>
        <v>623</v>
      </c>
      <c r="P110" s="293">
        <v>187</v>
      </c>
      <c r="Q110" s="216">
        <v>8150</v>
      </c>
      <c r="R110" s="216">
        <v>373</v>
      </c>
      <c r="S110" s="496">
        <f t="shared" si="40"/>
        <v>24363</v>
      </c>
      <c r="T110" s="496">
        <f t="shared" si="41"/>
        <v>67303</v>
      </c>
      <c r="U110" s="208"/>
      <c r="V110" s="209"/>
      <c r="W110" s="209"/>
      <c r="X110" s="209"/>
      <c r="Y110" s="209"/>
      <c r="Z110" s="209"/>
      <c r="AA110" s="209"/>
    </row>
    <row r="111" spans="1:56">
      <c r="A111" s="620">
        <f t="shared" si="36"/>
        <v>34</v>
      </c>
      <c r="B111" s="219">
        <v>7121</v>
      </c>
      <c r="C111" s="216" t="s">
        <v>230</v>
      </c>
      <c r="D111" s="216" t="s">
        <v>285</v>
      </c>
      <c r="E111" s="501" t="s">
        <v>212</v>
      </c>
      <c r="F111" s="293">
        <v>41372</v>
      </c>
      <c r="G111" s="293">
        <v>0</v>
      </c>
      <c r="H111" s="293">
        <v>0</v>
      </c>
      <c r="I111" s="560"/>
      <c r="J111" s="293">
        <v>0</v>
      </c>
      <c r="K111" s="496">
        <f t="shared" si="37"/>
        <v>41372</v>
      </c>
      <c r="L111" s="293">
        <f t="shared" si="38"/>
        <v>14004</v>
      </c>
      <c r="M111" s="394">
        <v>495</v>
      </c>
      <c r="N111" s="496">
        <v>0</v>
      </c>
      <c r="O111" s="496">
        <f t="shared" si="39"/>
        <v>600</v>
      </c>
      <c r="P111" s="293">
        <v>187</v>
      </c>
      <c r="Q111" s="216">
        <v>8150</v>
      </c>
      <c r="R111" s="216">
        <v>373</v>
      </c>
      <c r="S111" s="496">
        <f t="shared" si="40"/>
        <v>23809</v>
      </c>
      <c r="T111" s="496">
        <f t="shared" si="41"/>
        <v>65181</v>
      </c>
      <c r="U111" s="208"/>
      <c r="V111" s="209"/>
      <c r="W111" s="209"/>
      <c r="X111" s="209"/>
      <c r="Y111" s="209"/>
      <c r="Z111" s="209"/>
      <c r="AA111" s="209"/>
    </row>
    <row r="112" spans="1:56">
      <c r="A112" s="319">
        <f t="shared" si="36"/>
        <v>35</v>
      </c>
      <c r="B112" s="621" t="s">
        <v>275</v>
      </c>
      <c r="C112" s="216" t="s">
        <v>346</v>
      </c>
      <c r="D112" s="216" t="s">
        <v>440</v>
      </c>
      <c r="E112" s="599" t="s">
        <v>136</v>
      </c>
      <c r="F112" s="302">
        <v>30169</v>
      </c>
      <c r="G112" s="293">
        <v>0</v>
      </c>
      <c r="H112" s="293">
        <v>0</v>
      </c>
      <c r="I112" s="560"/>
      <c r="J112" s="293">
        <v>0</v>
      </c>
      <c r="K112" s="496">
        <f t="shared" si="37"/>
        <v>30169</v>
      </c>
      <c r="L112" s="293">
        <f t="shared" si="38"/>
        <v>10212</v>
      </c>
      <c r="M112" s="394">
        <v>495</v>
      </c>
      <c r="N112" s="496">
        <v>0</v>
      </c>
      <c r="O112" s="496">
        <f t="shared" si="39"/>
        <v>437</v>
      </c>
      <c r="P112" s="293">
        <v>187</v>
      </c>
      <c r="Q112" s="216">
        <v>7215</v>
      </c>
      <c r="R112" s="216">
        <v>554</v>
      </c>
      <c r="S112" s="496">
        <f t="shared" si="40"/>
        <v>19100</v>
      </c>
      <c r="T112" s="496">
        <f t="shared" si="41"/>
        <v>49269</v>
      </c>
      <c r="U112" s="208"/>
      <c r="V112" s="209"/>
      <c r="W112" s="209"/>
      <c r="X112" s="209"/>
      <c r="Y112" s="209"/>
      <c r="Z112" s="209"/>
      <c r="AA112" s="209"/>
    </row>
    <row r="113" spans="1:27">
      <c r="A113" s="515">
        <f t="shared" si="36"/>
        <v>36</v>
      </c>
      <c r="B113" s="219" t="s">
        <v>286</v>
      </c>
      <c r="C113" s="216" t="s">
        <v>346</v>
      </c>
      <c r="D113" s="216" t="s">
        <v>441</v>
      </c>
      <c r="E113" s="599" t="s">
        <v>136</v>
      </c>
      <c r="F113" s="302">
        <v>30169</v>
      </c>
      <c r="G113" s="293">
        <v>0</v>
      </c>
      <c r="H113" s="293">
        <v>0</v>
      </c>
      <c r="I113" s="560"/>
      <c r="J113" s="293">
        <v>0</v>
      </c>
      <c r="K113" s="496">
        <f t="shared" si="37"/>
        <v>30169</v>
      </c>
      <c r="L113" s="293">
        <f t="shared" si="38"/>
        <v>10212</v>
      </c>
      <c r="M113" s="394">
        <v>495</v>
      </c>
      <c r="N113" s="496">
        <v>0</v>
      </c>
      <c r="O113" s="496">
        <f t="shared" si="39"/>
        <v>437</v>
      </c>
      <c r="P113" s="293">
        <v>187</v>
      </c>
      <c r="Q113" s="216">
        <v>8150</v>
      </c>
      <c r="R113" s="216">
        <v>373</v>
      </c>
      <c r="S113" s="496">
        <f t="shared" si="40"/>
        <v>19854</v>
      </c>
      <c r="T113" s="496">
        <f t="shared" si="41"/>
        <v>50023</v>
      </c>
      <c r="U113" s="208"/>
      <c r="V113" s="209"/>
      <c r="W113" s="209"/>
      <c r="X113" s="209"/>
      <c r="Y113" s="209"/>
      <c r="Z113" s="209"/>
      <c r="AA113" s="209"/>
    </row>
    <row r="114" spans="1:27">
      <c r="A114" s="349">
        <f t="shared" si="36"/>
        <v>37</v>
      </c>
      <c r="B114" s="159">
        <v>6125</v>
      </c>
      <c r="C114" s="294" t="s">
        <v>276</v>
      </c>
      <c r="D114" s="294" t="s">
        <v>277</v>
      </c>
      <c r="E114" s="298" t="s">
        <v>461</v>
      </c>
      <c r="F114" s="294">
        <v>28774</v>
      </c>
      <c r="G114" s="305">
        <v>0</v>
      </c>
      <c r="H114" s="293">
        <v>0</v>
      </c>
      <c r="I114" s="559"/>
      <c r="J114" s="371">
        <v>0</v>
      </c>
      <c r="K114" s="496">
        <f t="shared" si="37"/>
        <v>28774</v>
      </c>
      <c r="L114" s="293">
        <f t="shared" si="38"/>
        <v>9740</v>
      </c>
      <c r="M114" s="394">
        <v>495</v>
      </c>
      <c r="N114" s="495">
        <v>0</v>
      </c>
      <c r="O114" s="496">
        <f t="shared" si="39"/>
        <v>417</v>
      </c>
      <c r="P114" s="211">
        <v>187</v>
      </c>
      <c r="Q114" s="211">
        <v>8150</v>
      </c>
      <c r="R114" s="211">
        <v>373</v>
      </c>
      <c r="S114" s="496">
        <f t="shared" si="40"/>
        <v>19362</v>
      </c>
      <c r="T114" s="496">
        <f t="shared" si="41"/>
        <v>48136</v>
      </c>
      <c r="U114" s="208"/>
      <c r="V114" s="209"/>
      <c r="W114" s="209"/>
      <c r="X114" s="209"/>
      <c r="Y114" s="209"/>
      <c r="Z114" s="209"/>
      <c r="AA114" s="209"/>
    </row>
    <row r="115" spans="1:27">
      <c r="A115" s="349">
        <f t="shared" si="36"/>
        <v>38</v>
      </c>
      <c r="B115" s="159" t="s">
        <v>412</v>
      </c>
      <c r="C115" s="303" t="s">
        <v>413</v>
      </c>
      <c r="D115" s="303" t="s">
        <v>414</v>
      </c>
      <c r="E115" s="304" t="s">
        <v>137</v>
      </c>
      <c r="F115" s="305">
        <v>25736</v>
      </c>
      <c r="G115" s="294">
        <v>0</v>
      </c>
      <c r="H115" s="293">
        <v>0</v>
      </c>
      <c r="I115" s="559"/>
      <c r="J115" s="371">
        <v>0</v>
      </c>
      <c r="K115" s="496">
        <f t="shared" si="37"/>
        <v>25736</v>
      </c>
      <c r="L115" s="293">
        <f t="shared" si="38"/>
        <v>8712</v>
      </c>
      <c r="M115" s="394">
        <v>495</v>
      </c>
      <c r="N115" s="495">
        <v>0</v>
      </c>
      <c r="O115" s="496">
        <f t="shared" si="39"/>
        <v>373</v>
      </c>
      <c r="P115" s="211">
        <v>187</v>
      </c>
      <c r="Q115" s="211">
        <v>8150</v>
      </c>
      <c r="R115" s="211">
        <v>373</v>
      </c>
      <c r="S115" s="496">
        <f t="shared" si="40"/>
        <v>18290</v>
      </c>
      <c r="T115" s="496">
        <f t="shared" si="41"/>
        <v>44026</v>
      </c>
      <c r="U115" s="208"/>
      <c r="V115" s="209"/>
      <c r="W115" s="209"/>
      <c r="X115" s="209"/>
      <c r="Y115" s="209"/>
      <c r="Z115" s="209"/>
      <c r="AA115" s="209"/>
    </row>
    <row r="116" spans="1:27">
      <c r="A116" s="349">
        <f t="shared" si="36"/>
        <v>39</v>
      </c>
      <c r="B116" s="219" t="s">
        <v>304</v>
      </c>
      <c r="C116" s="536" t="s">
        <v>305</v>
      </c>
      <c r="D116" s="537" t="s">
        <v>442</v>
      </c>
      <c r="E116" s="494" t="s">
        <v>212</v>
      </c>
      <c r="F116" s="305">
        <v>41372</v>
      </c>
      <c r="G116" s="294">
        <v>0</v>
      </c>
      <c r="H116" s="293">
        <v>0</v>
      </c>
      <c r="I116" s="558"/>
      <c r="J116" s="371">
        <v>0</v>
      </c>
      <c r="K116" s="496">
        <f t="shared" si="37"/>
        <v>41372</v>
      </c>
      <c r="L116" s="293">
        <f t="shared" si="38"/>
        <v>14004</v>
      </c>
      <c r="M116" s="394">
        <v>495</v>
      </c>
      <c r="N116" s="495">
        <v>0</v>
      </c>
      <c r="O116" s="496">
        <f t="shared" si="39"/>
        <v>600</v>
      </c>
      <c r="P116" s="495">
        <v>187</v>
      </c>
      <c r="Q116" s="538">
        <v>21217</v>
      </c>
      <c r="R116" s="213">
        <v>0</v>
      </c>
      <c r="S116" s="496">
        <f t="shared" si="40"/>
        <v>36503</v>
      </c>
      <c r="T116" s="496">
        <f t="shared" si="41"/>
        <v>77875</v>
      </c>
      <c r="U116" s="208"/>
      <c r="V116" s="209"/>
      <c r="W116" s="209"/>
      <c r="X116" s="209"/>
      <c r="Y116" s="209"/>
      <c r="Z116" s="209"/>
      <c r="AA116" s="209"/>
    </row>
    <row r="117" spans="1:27">
      <c r="A117" s="349">
        <f t="shared" si="36"/>
        <v>40</v>
      </c>
      <c r="B117" s="219" t="s">
        <v>306</v>
      </c>
      <c r="C117" s="293" t="s">
        <v>299</v>
      </c>
      <c r="D117" s="211" t="s">
        <v>443</v>
      </c>
      <c r="E117" s="493" t="s">
        <v>300</v>
      </c>
      <c r="F117" s="293">
        <v>34886</v>
      </c>
      <c r="G117" s="294">
        <v>0</v>
      </c>
      <c r="H117" s="293">
        <v>0</v>
      </c>
      <c r="I117" s="559"/>
      <c r="J117" s="211">
        <v>0</v>
      </c>
      <c r="K117" s="496">
        <f t="shared" si="37"/>
        <v>34886</v>
      </c>
      <c r="L117" s="293">
        <f t="shared" si="38"/>
        <v>11809</v>
      </c>
      <c r="M117" s="394">
        <v>495</v>
      </c>
      <c r="N117" s="495">
        <v>0</v>
      </c>
      <c r="O117" s="496">
        <f t="shared" si="39"/>
        <v>506</v>
      </c>
      <c r="P117" s="211">
        <v>187</v>
      </c>
      <c r="Q117" s="211">
        <v>7215</v>
      </c>
      <c r="R117" s="211">
        <v>554</v>
      </c>
      <c r="S117" s="496">
        <f t="shared" si="40"/>
        <v>20766</v>
      </c>
      <c r="T117" s="496">
        <f t="shared" si="41"/>
        <v>55652</v>
      </c>
      <c r="U117" s="208"/>
      <c r="V117" s="209"/>
      <c r="W117" s="209"/>
      <c r="X117" s="209"/>
      <c r="Y117" s="209"/>
      <c r="Z117" s="209"/>
      <c r="AA117" s="209"/>
    </row>
    <row r="118" spans="1:27" ht="21">
      <c r="A118" s="349">
        <f t="shared" si="36"/>
        <v>41</v>
      </c>
      <c r="B118" s="219" t="s">
        <v>307</v>
      </c>
      <c r="C118" s="293" t="s">
        <v>301</v>
      </c>
      <c r="D118" s="394" t="s">
        <v>444</v>
      </c>
      <c r="E118" s="493" t="s">
        <v>216</v>
      </c>
      <c r="F118" s="293">
        <v>32355</v>
      </c>
      <c r="G118" s="293">
        <v>0</v>
      </c>
      <c r="H118" s="293">
        <v>0</v>
      </c>
      <c r="I118" s="559"/>
      <c r="J118" s="293">
        <v>0</v>
      </c>
      <c r="K118" s="496">
        <f t="shared" si="37"/>
        <v>32355</v>
      </c>
      <c r="L118" s="293">
        <f t="shared" si="38"/>
        <v>10952</v>
      </c>
      <c r="M118" s="394">
        <v>495</v>
      </c>
      <c r="N118" s="496">
        <v>0</v>
      </c>
      <c r="O118" s="496">
        <f t="shared" si="39"/>
        <v>469</v>
      </c>
      <c r="P118" s="293">
        <v>187</v>
      </c>
      <c r="Q118" s="293">
        <v>7215</v>
      </c>
      <c r="R118" s="293">
        <v>554</v>
      </c>
      <c r="S118" s="496">
        <f t="shared" si="40"/>
        <v>19872</v>
      </c>
      <c r="T118" s="496">
        <f t="shared" si="41"/>
        <v>52227</v>
      </c>
      <c r="U118" s="208"/>
      <c r="V118" s="209"/>
      <c r="W118" s="209"/>
      <c r="X118" s="209"/>
      <c r="Y118" s="209"/>
      <c r="Z118" s="209"/>
      <c r="AA118" s="209"/>
    </row>
    <row r="119" spans="1:27">
      <c r="A119" s="349">
        <f t="shared" si="36"/>
        <v>42</v>
      </c>
      <c r="B119" s="219" t="s">
        <v>308</v>
      </c>
      <c r="C119" s="216" t="s">
        <v>301</v>
      </c>
      <c r="D119" s="216" t="s">
        <v>351</v>
      </c>
      <c r="E119" s="493" t="s">
        <v>464</v>
      </c>
      <c r="F119" s="293">
        <v>33581</v>
      </c>
      <c r="G119" s="293">
        <v>0</v>
      </c>
      <c r="H119" s="293">
        <v>0</v>
      </c>
      <c r="I119" s="559"/>
      <c r="J119" s="293">
        <v>0</v>
      </c>
      <c r="K119" s="496">
        <f t="shared" si="37"/>
        <v>33581</v>
      </c>
      <c r="L119" s="293">
        <f t="shared" si="38"/>
        <v>11367</v>
      </c>
      <c r="M119" s="394">
        <v>495</v>
      </c>
      <c r="N119" s="496">
        <v>0</v>
      </c>
      <c r="O119" s="496">
        <f t="shared" si="39"/>
        <v>487</v>
      </c>
      <c r="P119" s="293">
        <v>187</v>
      </c>
      <c r="Q119" s="213">
        <v>0</v>
      </c>
      <c r="R119" s="213">
        <v>0</v>
      </c>
      <c r="S119" s="496">
        <f t="shared" si="40"/>
        <v>12536</v>
      </c>
      <c r="T119" s="496">
        <f t="shared" si="41"/>
        <v>46117</v>
      </c>
      <c r="U119" s="208"/>
      <c r="V119" s="209"/>
      <c r="W119" s="209"/>
      <c r="X119" s="209"/>
      <c r="Y119" s="209"/>
      <c r="Z119" s="209"/>
      <c r="AA119" s="209"/>
    </row>
    <row r="120" spans="1:27">
      <c r="A120" s="349">
        <f t="shared" si="36"/>
        <v>43</v>
      </c>
      <c r="B120" s="219">
        <v>7156</v>
      </c>
      <c r="C120" s="293" t="s">
        <v>250</v>
      </c>
      <c r="D120" s="216" t="s">
        <v>261</v>
      </c>
      <c r="E120" s="493" t="s">
        <v>433</v>
      </c>
      <c r="F120" s="293">
        <v>42940</v>
      </c>
      <c r="G120" s="293">
        <v>0</v>
      </c>
      <c r="H120" s="293">
        <v>0</v>
      </c>
      <c r="I120" s="559"/>
      <c r="J120" s="293">
        <v>0</v>
      </c>
      <c r="K120" s="496">
        <f t="shared" si="37"/>
        <v>42940</v>
      </c>
      <c r="L120" s="293">
        <f t="shared" si="38"/>
        <v>14535</v>
      </c>
      <c r="M120" s="394">
        <v>495</v>
      </c>
      <c r="N120" s="496">
        <v>0</v>
      </c>
      <c r="O120" s="496">
        <f t="shared" si="39"/>
        <v>623</v>
      </c>
      <c r="P120" s="293">
        <v>187</v>
      </c>
      <c r="Q120" s="293">
        <v>21217</v>
      </c>
      <c r="R120" s="293">
        <v>554</v>
      </c>
      <c r="S120" s="496">
        <f t="shared" si="40"/>
        <v>37611</v>
      </c>
      <c r="T120" s="496">
        <f t="shared" si="41"/>
        <v>80551</v>
      </c>
      <c r="U120" s="208"/>
      <c r="V120" s="209"/>
      <c r="W120" s="209"/>
      <c r="X120" s="209"/>
      <c r="Y120" s="209"/>
      <c r="Z120" s="209"/>
      <c r="AA120" s="209"/>
    </row>
    <row r="121" spans="1:27">
      <c r="A121" s="349">
        <f t="shared" si="36"/>
        <v>44</v>
      </c>
      <c r="B121" s="219">
        <v>6669</v>
      </c>
      <c r="C121" s="600" t="s">
        <v>135</v>
      </c>
      <c r="D121" s="600" t="s">
        <v>415</v>
      </c>
      <c r="E121" s="601" t="s">
        <v>136</v>
      </c>
      <c r="F121" s="600">
        <v>30169</v>
      </c>
      <c r="G121" s="600">
        <v>0</v>
      </c>
      <c r="H121" s="293">
        <v>0</v>
      </c>
      <c r="I121" s="559"/>
      <c r="J121" s="600">
        <v>0</v>
      </c>
      <c r="K121" s="496">
        <f t="shared" si="37"/>
        <v>30169</v>
      </c>
      <c r="L121" s="293">
        <f t="shared" si="38"/>
        <v>10212</v>
      </c>
      <c r="M121" s="394">
        <v>495</v>
      </c>
      <c r="N121" s="602">
        <v>0</v>
      </c>
      <c r="O121" s="496">
        <f t="shared" si="39"/>
        <v>437</v>
      </c>
      <c r="P121" s="600">
        <v>187</v>
      </c>
      <c r="Q121" s="600">
        <v>0</v>
      </c>
      <c r="R121" s="600">
        <v>0</v>
      </c>
      <c r="S121" s="496">
        <f>+L121+M121+N121+O121+P121+Q121+R121</f>
        <v>11331</v>
      </c>
      <c r="T121" s="496">
        <f t="shared" si="41"/>
        <v>41500</v>
      </c>
      <c r="U121" s="208"/>
    </row>
    <row r="122" spans="1:27">
      <c r="A122" s="349">
        <f t="shared" si="36"/>
        <v>45</v>
      </c>
      <c r="B122" s="159">
        <v>6563</v>
      </c>
      <c r="C122" s="293" t="s">
        <v>301</v>
      </c>
      <c r="D122" s="293" t="s">
        <v>445</v>
      </c>
      <c r="E122" s="603" t="s">
        <v>216</v>
      </c>
      <c r="F122" s="497">
        <v>32355</v>
      </c>
      <c r="G122" s="293">
        <v>0</v>
      </c>
      <c r="H122" s="293">
        <v>0</v>
      </c>
      <c r="I122" s="559"/>
      <c r="J122" s="216">
        <v>0</v>
      </c>
      <c r="K122" s="496">
        <f t="shared" si="37"/>
        <v>32355</v>
      </c>
      <c r="L122" s="293">
        <f t="shared" si="38"/>
        <v>10952</v>
      </c>
      <c r="M122" s="394">
        <v>495</v>
      </c>
      <c r="N122" s="496">
        <v>0</v>
      </c>
      <c r="O122" s="496">
        <f t="shared" si="39"/>
        <v>469</v>
      </c>
      <c r="P122" s="293">
        <v>187</v>
      </c>
      <c r="Q122" s="216">
        <v>12977</v>
      </c>
      <c r="R122" s="216">
        <v>0</v>
      </c>
      <c r="S122" s="496">
        <f t="shared" si="40"/>
        <v>25080</v>
      </c>
      <c r="T122" s="496">
        <f t="shared" si="41"/>
        <v>57435</v>
      </c>
      <c r="U122" s="208"/>
    </row>
    <row r="123" spans="1:27">
      <c r="A123" s="349">
        <f t="shared" si="36"/>
        <v>46</v>
      </c>
      <c r="B123" s="159">
        <v>6565</v>
      </c>
      <c r="C123" s="293" t="s">
        <v>301</v>
      </c>
      <c r="D123" s="216" t="s">
        <v>446</v>
      </c>
      <c r="E123" s="493" t="s">
        <v>462</v>
      </c>
      <c r="F123" s="293">
        <v>34853</v>
      </c>
      <c r="G123" s="293">
        <v>0</v>
      </c>
      <c r="H123" s="293">
        <v>0</v>
      </c>
      <c r="I123" s="559"/>
      <c r="J123" s="293">
        <v>0</v>
      </c>
      <c r="K123" s="496">
        <f t="shared" si="37"/>
        <v>34853</v>
      </c>
      <c r="L123" s="293">
        <f t="shared" si="38"/>
        <v>11798</v>
      </c>
      <c r="M123" s="394">
        <v>495</v>
      </c>
      <c r="N123" s="496">
        <v>0</v>
      </c>
      <c r="O123" s="496">
        <f t="shared" si="39"/>
        <v>505</v>
      </c>
      <c r="P123" s="293">
        <v>187</v>
      </c>
      <c r="Q123" s="293">
        <v>12977</v>
      </c>
      <c r="R123" s="293">
        <v>459</v>
      </c>
      <c r="S123" s="496">
        <f t="shared" si="40"/>
        <v>26421</v>
      </c>
      <c r="T123" s="496">
        <f t="shared" si="41"/>
        <v>61274</v>
      </c>
      <c r="U123" s="208"/>
    </row>
    <row r="124" spans="1:27">
      <c r="A124" s="349">
        <f t="shared" si="36"/>
        <v>47</v>
      </c>
      <c r="B124" s="219" t="s">
        <v>447</v>
      </c>
      <c r="C124" s="293" t="s">
        <v>448</v>
      </c>
      <c r="D124" s="293" t="s">
        <v>374</v>
      </c>
      <c r="E124" s="493" t="s">
        <v>113</v>
      </c>
      <c r="F124" s="293">
        <v>49731</v>
      </c>
      <c r="G124" s="293">
        <v>0</v>
      </c>
      <c r="H124" s="305">
        <v>0</v>
      </c>
      <c r="I124" s="559"/>
      <c r="J124" s="293">
        <v>0</v>
      </c>
      <c r="K124" s="496">
        <f t="shared" si="37"/>
        <v>49731</v>
      </c>
      <c r="L124" s="293">
        <f t="shared" si="38"/>
        <v>16834</v>
      </c>
      <c r="M124" s="394">
        <v>495</v>
      </c>
      <c r="N124" s="496">
        <v>0</v>
      </c>
      <c r="O124" s="496">
        <f t="shared" si="39"/>
        <v>721</v>
      </c>
      <c r="P124" s="293">
        <v>187</v>
      </c>
      <c r="Q124" s="293">
        <v>7215</v>
      </c>
      <c r="R124" s="293">
        <v>554</v>
      </c>
      <c r="S124" s="496">
        <f t="shared" si="40"/>
        <v>26006</v>
      </c>
      <c r="T124" s="496">
        <f t="shared" si="41"/>
        <v>75737</v>
      </c>
      <c r="U124" s="208"/>
    </row>
    <row r="125" spans="1:27" ht="12">
      <c r="A125" s="349">
        <f t="shared" si="36"/>
        <v>48</v>
      </c>
      <c r="B125" s="291">
        <v>7104</v>
      </c>
      <c r="C125" s="211" t="s">
        <v>230</v>
      </c>
      <c r="D125" s="211" t="s">
        <v>449</v>
      </c>
      <c r="E125" s="200" t="s">
        <v>212</v>
      </c>
      <c r="F125" s="293">
        <v>41372</v>
      </c>
      <c r="G125" s="293">
        <v>0</v>
      </c>
      <c r="H125" s="305">
        <v>0</v>
      </c>
      <c r="I125" s="604"/>
      <c r="J125" s="293">
        <v>0</v>
      </c>
      <c r="K125" s="496">
        <f t="shared" si="37"/>
        <v>41372</v>
      </c>
      <c r="L125" s="293">
        <f t="shared" si="38"/>
        <v>14004</v>
      </c>
      <c r="M125" s="400">
        <v>495</v>
      </c>
      <c r="N125" s="496">
        <v>0</v>
      </c>
      <c r="O125" s="496">
        <f t="shared" si="39"/>
        <v>600</v>
      </c>
      <c r="P125" s="401">
        <v>187</v>
      </c>
      <c r="Q125" s="395">
        <v>7215</v>
      </c>
      <c r="R125" s="395">
        <v>554</v>
      </c>
      <c r="S125" s="496">
        <f t="shared" si="40"/>
        <v>23055</v>
      </c>
      <c r="T125" s="496">
        <f t="shared" si="41"/>
        <v>64427</v>
      </c>
      <c r="U125" s="208"/>
    </row>
    <row r="126" spans="1:27">
      <c r="A126" s="349">
        <f t="shared" si="36"/>
        <v>49</v>
      </c>
      <c r="B126" s="219">
        <v>7122</v>
      </c>
      <c r="C126" s="499" t="s">
        <v>250</v>
      </c>
      <c r="D126" s="216" t="s">
        <v>440</v>
      </c>
      <c r="E126" s="603" t="s">
        <v>212</v>
      </c>
      <c r="F126" s="497">
        <v>41372</v>
      </c>
      <c r="G126" s="293">
        <v>0</v>
      </c>
      <c r="H126" s="293">
        <v>0</v>
      </c>
      <c r="I126" s="298"/>
      <c r="J126" s="216">
        <v>0</v>
      </c>
      <c r="K126" s="496">
        <f t="shared" si="37"/>
        <v>41372</v>
      </c>
      <c r="L126" s="293">
        <f t="shared" si="38"/>
        <v>14004</v>
      </c>
      <c r="M126" s="394">
        <v>495</v>
      </c>
      <c r="N126" s="496">
        <v>0</v>
      </c>
      <c r="O126" s="496">
        <f t="shared" si="39"/>
        <v>600</v>
      </c>
      <c r="P126" s="293">
        <v>187</v>
      </c>
      <c r="Q126" s="216">
        <v>7215</v>
      </c>
      <c r="R126" s="216">
        <v>554</v>
      </c>
      <c r="S126" s="496">
        <f t="shared" si="40"/>
        <v>23055</v>
      </c>
      <c r="T126" s="496">
        <f t="shared" si="41"/>
        <v>64427</v>
      </c>
      <c r="U126" s="208"/>
    </row>
    <row r="127" spans="1:27">
      <c r="A127" s="349">
        <f t="shared" si="36"/>
        <v>50</v>
      </c>
      <c r="B127" s="219" t="s">
        <v>397</v>
      </c>
      <c r="C127" s="500" t="s">
        <v>135</v>
      </c>
      <c r="D127" s="293" t="s">
        <v>398</v>
      </c>
      <c r="E127" s="493" t="s">
        <v>136</v>
      </c>
      <c r="F127" s="293">
        <v>30169</v>
      </c>
      <c r="G127" s="293">
        <v>0</v>
      </c>
      <c r="H127" s="293">
        <v>0</v>
      </c>
      <c r="I127" s="298"/>
      <c r="J127" s="293">
        <v>0</v>
      </c>
      <c r="K127" s="496">
        <f t="shared" si="37"/>
        <v>30169</v>
      </c>
      <c r="L127" s="293">
        <v>10212</v>
      </c>
      <c r="M127" s="394">
        <v>495</v>
      </c>
      <c r="N127" s="496">
        <v>0</v>
      </c>
      <c r="O127" s="496">
        <f t="shared" si="39"/>
        <v>437</v>
      </c>
      <c r="P127" s="293">
        <v>187</v>
      </c>
      <c r="Q127" s="293">
        <v>7215</v>
      </c>
      <c r="R127" s="293">
        <v>554</v>
      </c>
      <c r="S127" s="496">
        <f t="shared" si="40"/>
        <v>19100</v>
      </c>
      <c r="T127" s="496">
        <f t="shared" si="41"/>
        <v>49269</v>
      </c>
      <c r="U127" s="208"/>
    </row>
    <row r="128" spans="1:27">
      <c r="A128" s="350"/>
      <c r="B128" s="350"/>
      <c r="C128" s="335" t="s">
        <v>59</v>
      </c>
      <c r="D128" s="319" t="s">
        <v>122</v>
      </c>
      <c r="E128" s="421" t="s">
        <v>59</v>
      </c>
      <c r="F128" s="204">
        <f>SUM(F103:F127)</f>
        <v>976265</v>
      </c>
      <c r="G128" s="204">
        <f>SUM(G103:G127)</f>
        <v>0</v>
      </c>
      <c r="H128" s="204">
        <f>SUM(H103:H127)</f>
        <v>0</v>
      </c>
      <c r="I128" s="421" t="s">
        <v>59</v>
      </c>
      <c r="J128" s="204">
        <f t="shared" ref="J128:S128" si="42">SUM(J103:J127)</f>
        <v>1884</v>
      </c>
      <c r="K128" s="204">
        <f t="shared" si="42"/>
        <v>978149</v>
      </c>
      <c r="L128" s="205">
        <f t="shared" si="42"/>
        <v>331101</v>
      </c>
      <c r="M128" s="204">
        <f t="shared" si="42"/>
        <v>12375</v>
      </c>
      <c r="N128" s="206">
        <f t="shared" si="42"/>
        <v>0</v>
      </c>
      <c r="O128" s="206">
        <f t="shared" si="42"/>
        <v>14181</v>
      </c>
      <c r="P128" s="206">
        <f t="shared" si="42"/>
        <v>4675</v>
      </c>
      <c r="Q128" s="204">
        <f t="shared" si="42"/>
        <v>215758</v>
      </c>
      <c r="R128" s="204">
        <f t="shared" si="42"/>
        <v>8429</v>
      </c>
      <c r="S128" s="206">
        <f t="shared" si="42"/>
        <v>586519</v>
      </c>
      <c r="T128" s="206">
        <f>SUM(T103:T127)</f>
        <v>1564668</v>
      </c>
      <c r="U128" s="208"/>
    </row>
    <row r="129" spans="1:74" ht="12.75">
      <c r="A129" s="240" t="s">
        <v>60</v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</row>
    <row r="130" spans="1:74" ht="12.75">
      <c r="A130" s="240" t="s">
        <v>61</v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</row>
    <row r="131" spans="1:74" ht="12.75">
      <c r="A131" s="240" t="s">
        <v>366</v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9"/>
      <c r="BF131" s="209"/>
      <c r="BG131" s="209"/>
      <c r="BH131" s="209"/>
      <c r="BI131" s="209"/>
      <c r="BJ131" s="209"/>
      <c r="BK131" s="209"/>
      <c r="BL131" s="209"/>
      <c r="BM131" s="209"/>
      <c r="BN131" s="209"/>
      <c r="BO131" s="209"/>
      <c r="BP131" s="209"/>
      <c r="BQ131" s="209"/>
      <c r="BR131" s="209"/>
      <c r="BS131" s="209"/>
      <c r="BT131" s="209"/>
      <c r="BU131" s="209"/>
      <c r="BV131" s="209"/>
    </row>
    <row r="132" spans="1:74" ht="12.75">
      <c r="A132" s="240" t="s">
        <v>367</v>
      </c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9"/>
      <c r="BF132" s="209"/>
      <c r="BG132" s="209"/>
      <c r="BH132" s="209"/>
      <c r="BI132" s="209"/>
      <c r="BJ132" s="209"/>
      <c r="BK132" s="209"/>
      <c r="BL132" s="209"/>
      <c r="BM132" s="209"/>
      <c r="BN132" s="209"/>
      <c r="BO132" s="209"/>
      <c r="BP132" s="209"/>
      <c r="BQ132" s="209"/>
      <c r="BR132" s="209"/>
      <c r="BS132" s="209"/>
      <c r="BT132" s="209"/>
      <c r="BU132" s="209"/>
      <c r="BV132" s="209"/>
    </row>
    <row r="133" spans="1:74" ht="12.75">
      <c r="A133" s="240" t="s">
        <v>368</v>
      </c>
      <c r="B133" s="208"/>
      <c r="C133" s="208"/>
      <c r="D133" s="208"/>
      <c r="E133" s="208"/>
      <c r="F133" s="208"/>
      <c r="G133" s="3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9"/>
      <c r="BF133" s="209"/>
      <c r="BG133" s="209"/>
      <c r="BH133" s="209"/>
      <c r="BI133" s="209"/>
      <c r="BJ133" s="209"/>
      <c r="BK133" s="209"/>
      <c r="BL133" s="209"/>
      <c r="BM133" s="209"/>
      <c r="BN133" s="209"/>
      <c r="BO133" s="209"/>
      <c r="BP133" s="209"/>
      <c r="BQ133" s="209"/>
      <c r="BR133" s="209"/>
      <c r="BS133" s="209"/>
      <c r="BT133" s="209"/>
      <c r="BU133" s="209"/>
      <c r="BV133" s="209"/>
    </row>
    <row r="134" spans="1:74" ht="13.5" thickBot="1">
      <c r="A134" s="240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</row>
    <row r="135" spans="1:74" ht="12.75" thickTop="1" thickBot="1">
      <c r="A135" s="237"/>
      <c r="B135" s="309" t="s">
        <v>5</v>
      </c>
      <c r="C135" s="310"/>
      <c r="D135" s="310"/>
      <c r="E135" s="310"/>
      <c r="F135" s="310"/>
      <c r="G135" s="310"/>
      <c r="H135" s="310"/>
      <c r="I135" s="310"/>
      <c r="J135" s="311"/>
      <c r="K135" s="312"/>
      <c r="L135" s="313"/>
      <c r="M135" s="208"/>
      <c r="N135" s="208"/>
      <c r="O135" s="208"/>
      <c r="P135" s="208"/>
      <c r="Q135" s="208"/>
      <c r="R135" s="208"/>
      <c r="S135" s="208"/>
      <c r="T135" s="208"/>
      <c r="U135" s="208"/>
    </row>
    <row r="136" spans="1:74">
      <c r="A136" s="237"/>
      <c r="B136" s="314" t="s">
        <v>62</v>
      </c>
      <c r="C136" s="315"/>
      <c r="D136" s="315"/>
      <c r="E136" s="315"/>
      <c r="F136" s="315"/>
      <c r="G136" s="315"/>
      <c r="H136" s="315"/>
      <c r="I136" s="315"/>
      <c r="J136" s="315"/>
      <c r="K136" s="315"/>
      <c r="L136" s="316"/>
      <c r="M136" s="208"/>
      <c r="N136" s="208"/>
      <c r="O136" s="208"/>
      <c r="P136" s="208"/>
      <c r="Q136" s="208"/>
      <c r="R136" s="208"/>
      <c r="S136" s="208"/>
      <c r="T136" s="208"/>
      <c r="U136" s="208"/>
    </row>
    <row r="137" spans="1:74">
      <c r="A137" s="237"/>
      <c r="B137" s="255" t="s">
        <v>6</v>
      </c>
      <c r="C137" s="257" t="s">
        <v>7</v>
      </c>
      <c r="D137" s="257" t="s">
        <v>8</v>
      </c>
      <c r="E137" s="257" t="s">
        <v>9</v>
      </c>
      <c r="F137" s="257" t="s">
        <v>10</v>
      </c>
      <c r="G137" s="257" t="s">
        <v>11</v>
      </c>
      <c r="H137" s="257" t="s">
        <v>12</v>
      </c>
      <c r="I137" s="257" t="s">
        <v>13</v>
      </c>
      <c r="J137" s="257" t="s">
        <v>14</v>
      </c>
      <c r="K137" s="257" t="s">
        <v>15</v>
      </c>
      <c r="L137" s="317" t="s">
        <v>16</v>
      </c>
      <c r="M137" s="262"/>
      <c r="N137" s="208"/>
      <c r="O137" s="208"/>
      <c r="P137" s="208"/>
      <c r="Q137" s="208"/>
      <c r="R137" s="208"/>
      <c r="S137" s="208"/>
      <c r="T137" s="208"/>
      <c r="U137" s="208"/>
    </row>
    <row r="138" spans="1:74">
      <c r="A138" s="237"/>
      <c r="B138" s="255"/>
      <c r="C138" s="256"/>
      <c r="D138" s="257"/>
      <c r="E138" s="256"/>
      <c r="F138" s="290" t="s">
        <v>63</v>
      </c>
      <c r="G138" s="318" t="s">
        <v>64</v>
      </c>
      <c r="H138" s="319" t="s">
        <v>65</v>
      </c>
      <c r="I138" s="319" t="s">
        <v>54</v>
      </c>
      <c r="J138" s="319" t="s">
        <v>66</v>
      </c>
      <c r="K138" s="319" t="s">
        <v>67</v>
      </c>
      <c r="L138" s="259"/>
      <c r="M138" s="262"/>
      <c r="N138" s="208"/>
      <c r="O138" s="208"/>
      <c r="P138" s="208"/>
      <c r="Q138" s="208"/>
      <c r="R138" s="208"/>
      <c r="S138" s="208"/>
      <c r="T138" s="208"/>
      <c r="U138" s="208"/>
    </row>
    <row r="139" spans="1:74" ht="21">
      <c r="A139" s="263"/>
      <c r="B139" s="264" t="s">
        <v>0</v>
      </c>
      <c r="C139" s="265"/>
      <c r="D139" s="266" t="s">
        <v>0</v>
      </c>
      <c r="E139" s="266" t="s">
        <v>68</v>
      </c>
      <c r="F139" s="320" t="s">
        <v>69</v>
      </c>
      <c r="G139" s="267"/>
      <c r="H139" s="267" t="s">
        <v>0</v>
      </c>
      <c r="I139" s="321" t="s">
        <v>70</v>
      </c>
      <c r="J139" s="267" t="s">
        <v>71</v>
      </c>
      <c r="K139" s="267" t="s">
        <v>72</v>
      </c>
      <c r="L139" s="322" t="s">
        <v>0</v>
      </c>
      <c r="M139" s="279"/>
      <c r="N139" s="279"/>
      <c r="O139" s="279"/>
      <c r="P139" s="208"/>
      <c r="Q139" s="208"/>
      <c r="R139" s="208"/>
      <c r="S139" s="208"/>
      <c r="T139" s="208"/>
      <c r="U139" s="208"/>
    </row>
    <row r="140" spans="1:74">
      <c r="A140" s="272"/>
      <c r="B140" s="273" t="s">
        <v>27</v>
      </c>
      <c r="C140" s="267" t="s">
        <v>27</v>
      </c>
      <c r="D140" s="267" t="s">
        <v>28</v>
      </c>
      <c r="E140" s="267" t="s">
        <v>73</v>
      </c>
      <c r="F140" s="267" t="s">
        <v>73</v>
      </c>
      <c r="G140" s="267" t="s">
        <v>74</v>
      </c>
      <c r="H140" s="267" t="s">
        <v>196</v>
      </c>
      <c r="I140" s="267" t="s">
        <v>73</v>
      </c>
      <c r="J140" s="267" t="s">
        <v>73</v>
      </c>
      <c r="K140" s="267" t="s">
        <v>73</v>
      </c>
      <c r="L140" s="323" t="s">
        <v>75</v>
      </c>
      <c r="M140" s="279"/>
      <c r="N140" s="279"/>
      <c r="O140" s="279"/>
      <c r="P140" s="208"/>
      <c r="Q140" s="208"/>
      <c r="R140" s="208"/>
      <c r="S140" s="208"/>
      <c r="T140" s="208"/>
      <c r="U140" s="208"/>
    </row>
    <row r="141" spans="1:74" ht="12" thickBot="1">
      <c r="A141" s="280" t="s">
        <v>40</v>
      </c>
      <c r="B141" s="281" t="s">
        <v>41</v>
      </c>
      <c r="C141" s="282" t="s">
        <v>76</v>
      </c>
      <c r="D141" s="282" t="s">
        <v>43</v>
      </c>
      <c r="E141" s="282"/>
      <c r="F141" s="324" t="s">
        <v>77</v>
      </c>
      <c r="G141" s="324" t="s">
        <v>77</v>
      </c>
      <c r="H141" s="338">
        <v>0.25</v>
      </c>
      <c r="I141" s="324" t="s">
        <v>79</v>
      </c>
      <c r="J141" s="324" t="s">
        <v>79</v>
      </c>
      <c r="K141" s="324" t="s">
        <v>80</v>
      </c>
      <c r="L141" s="325" t="s">
        <v>50</v>
      </c>
      <c r="M141" s="279"/>
      <c r="N141" s="279"/>
      <c r="O141" s="279"/>
      <c r="P141" s="208"/>
      <c r="Q141" s="208"/>
      <c r="R141" s="208"/>
      <c r="S141" s="208"/>
      <c r="T141" s="208"/>
      <c r="U141" s="208"/>
    </row>
    <row r="142" spans="1:74" ht="12" thickTop="1">
      <c r="A142" s="319">
        <f>A103</f>
        <v>26</v>
      </c>
      <c r="B142" s="297">
        <f>B103</f>
        <v>7236</v>
      </c>
      <c r="C142" s="297" t="str">
        <f t="shared" ref="C142" si="43">C103</f>
        <v>Child Care Compliance Officer</v>
      </c>
      <c r="D142" s="200" t="s">
        <v>460</v>
      </c>
      <c r="E142" s="204">
        <v>0</v>
      </c>
      <c r="F142" s="204">
        <v>0</v>
      </c>
      <c r="G142" s="204">
        <v>0</v>
      </c>
      <c r="H142" s="204">
        <v>0</v>
      </c>
      <c r="I142" s="204">
        <v>0</v>
      </c>
      <c r="J142" s="204">
        <v>0</v>
      </c>
      <c r="K142" s="204">
        <v>0</v>
      </c>
      <c r="L142" s="207">
        <f>+E142+F142+G142+H142+I142+J142+K142</f>
        <v>0</v>
      </c>
      <c r="M142" s="208"/>
      <c r="N142" s="208"/>
      <c r="O142" s="208"/>
      <c r="P142" s="208"/>
      <c r="Q142" s="208"/>
      <c r="R142" s="208"/>
      <c r="S142" s="208"/>
      <c r="T142" s="208"/>
      <c r="U142" s="208"/>
    </row>
    <row r="143" spans="1:74">
      <c r="A143" s="319">
        <f t="shared" ref="A143:A166" si="44">A142+1</f>
        <v>27</v>
      </c>
      <c r="B143" s="297" t="str">
        <f t="shared" ref="B143:C143" si="45">B104</f>
        <v>DCW25029</v>
      </c>
      <c r="C143" s="297" t="str">
        <f t="shared" si="45"/>
        <v>Program Coordinator II</v>
      </c>
      <c r="D143" s="501" t="s">
        <v>322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71">
        <v>0</v>
      </c>
      <c r="K143" s="71">
        <v>0</v>
      </c>
      <c r="L143" s="69">
        <f t="shared" ref="L143:L166" si="46">+E143+F143+G143+H143+I143+J143+K143</f>
        <v>0</v>
      </c>
      <c r="M143" s="208"/>
      <c r="N143" s="208"/>
      <c r="O143" s="208"/>
      <c r="P143" s="208"/>
      <c r="Q143" s="208"/>
      <c r="R143" s="208"/>
      <c r="S143" s="208"/>
      <c r="T143" s="208"/>
      <c r="U143" s="208"/>
    </row>
    <row r="144" spans="1:74">
      <c r="A144" s="319">
        <f t="shared" si="44"/>
        <v>28</v>
      </c>
      <c r="B144" s="297" t="str">
        <f t="shared" ref="B144:C144" si="47">B105</f>
        <v>DCW25030</v>
      </c>
      <c r="C144" s="297" t="str">
        <f t="shared" si="47"/>
        <v>Program Coordinator II</v>
      </c>
      <c r="D144" s="561" t="s">
        <v>439</v>
      </c>
      <c r="E144" s="68">
        <v>0</v>
      </c>
      <c r="F144" s="68">
        <v>0</v>
      </c>
      <c r="G144" s="68">
        <v>0</v>
      </c>
      <c r="H144" s="68">
        <v>0</v>
      </c>
      <c r="I144" s="68">
        <v>0</v>
      </c>
      <c r="J144" s="71">
        <v>0</v>
      </c>
      <c r="K144" s="71">
        <v>0</v>
      </c>
      <c r="L144" s="69">
        <f t="shared" si="46"/>
        <v>0</v>
      </c>
      <c r="M144" s="208"/>
      <c r="N144" s="208"/>
      <c r="O144" s="208"/>
      <c r="P144" s="208"/>
      <c r="Q144" s="208"/>
      <c r="R144" s="208"/>
      <c r="S144" s="208"/>
      <c r="T144" s="208"/>
      <c r="U144" s="208"/>
    </row>
    <row r="145" spans="1:21">
      <c r="A145" s="319">
        <f t="shared" si="44"/>
        <v>29</v>
      </c>
      <c r="B145" s="297" t="str">
        <f t="shared" ref="B145:C145" si="48">B106</f>
        <v>DCW25031</v>
      </c>
      <c r="C145" s="297" t="str">
        <f t="shared" si="48"/>
        <v>Program Coordinator II</v>
      </c>
      <c r="D145" s="501" t="s">
        <v>323</v>
      </c>
      <c r="E145" s="68">
        <v>0</v>
      </c>
      <c r="F145" s="68">
        <v>0</v>
      </c>
      <c r="G145" s="68">
        <v>0</v>
      </c>
      <c r="H145" s="68">
        <v>0</v>
      </c>
      <c r="I145" s="68">
        <v>0</v>
      </c>
      <c r="J145" s="71">
        <v>0</v>
      </c>
      <c r="K145" s="71">
        <v>0</v>
      </c>
      <c r="L145" s="69">
        <f t="shared" si="46"/>
        <v>0</v>
      </c>
      <c r="M145" s="208"/>
      <c r="N145" s="208"/>
      <c r="O145" s="208"/>
      <c r="P145" s="208"/>
      <c r="Q145" s="208"/>
      <c r="R145" s="208"/>
      <c r="S145" s="208"/>
      <c r="T145" s="208"/>
      <c r="U145" s="208"/>
    </row>
    <row r="146" spans="1:21">
      <c r="A146" s="319">
        <f t="shared" si="44"/>
        <v>30</v>
      </c>
      <c r="B146" s="297">
        <f t="shared" ref="B146:C146" si="49">B107</f>
        <v>6033</v>
      </c>
      <c r="C146" s="297" t="str">
        <f t="shared" si="49"/>
        <v>Social Worker I (Unclassified)</v>
      </c>
      <c r="D146" s="501" t="s">
        <v>411</v>
      </c>
      <c r="E146" s="68">
        <v>0</v>
      </c>
      <c r="F146" s="68">
        <v>0</v>
      </c>
      <c r="G146" s="68">
        <v>0</v>
      </c>
      <c r="H146" s="68">
        <v>0</v>
      </c>
      <c r="I146" s="68">
        <v>0</v>
      </c>
      <c r="J146" s="71">
        <v>0</v>
      </c>
      <c r="K146" s="71">
        <v>0</v>
      </c>
      <c r="L146" s="69">
        <f t="shared" si="46"/>
        <v>0</v>
      </c>
      <c r="M146" s="208"/>
      <c r="N146" s="208"/>
      <c r="O146" s="208"/>
      <c r="P146" s="208"/>
      <c r="Q146" s="208"/>
      <c r="R146" s="208"/>
      <c r="S146" s="208"/>
      <c r="T146" s="208"/>
      <c r="U146" s="208"/>
    </row>
    <row r="147" spans="1:21">
      <c r="A147" s="319">
        <f t="shared" si="44"/>
        <v>31</v>
      </c>
      <c r="B147" s="297">
        <f t="shared" ref="B147:C147" si="50">B108</f>
        <v>7120</v>
      </c>
      <c r="C147" s="297" t="str">
        <f t="shared" si="50"/>
        <v>Program Coordinator I</v>
      </c>
      <c r="D147" s="493" t="s">
        <v>260</v>
      </c>
      <c r="E147" s="68">
        <v>0</v>
      </c>
      <c r="F147" s="68">
        <v>0</v>
      </c>
      <c r="G147" s="68">
        <v>0</v>
      </c>
      <c r="H147" s="68">
        <v>0</v>
      </c>
      <c r="I147" s="68">
        <v>0</v>
      </c>
      <c r="J147" s="71">
        <v>0</v>
      </c>
      <c r="K147" s="71">
        <v>0</v>
      </c>
      <c r="L147" s="69">
        <f t="shared" si="46"/>
        <v>0</v>
      </c>
      <c r="M147" s="208"/>
      <c r="N147" s="208"/>
      <c r="O147" s="208"/>
      <c r="P147" s="208"/>
      <c r="Q147" s="208"/>
      <c r="R147" s="208"/>
      <c r="S147" s="208"/>
      <c r="T147" s="208"/>
      <c r="U147" s="208"/>
    </row>
    <row r="148" spans="1:21">
      <c r="A148" s="319">
        <f t="shared" si="44"/>
        <v>32</v>
      </c>
      <c r="B148" s="297">
        <f t="shared" ref="B148:C148" si="51">B109</f>
        <v>7157</v>
      </c>
      <c r="C148" s="297" t="str">
        <f t="shared" si="51"/>
        <v>Program Coordinator I</v>
      </c>
      <c r="D148" s="493" t="s">
        <v>262</v>
      </c>
      <c r="E148" s="68">
        <v>0</v>
      </c>
      <c r="F148" s="68">
        <v>0</v>
      </c>
      <c r="G148" s="68">
        <v>0</v>
      </c>
      <c r="H148" s="68">
        <v>0</v>
      </c>
      <c r="I148" s="68">
        <v>0</v>
      </c>
      <c r="J148" s="71">
        <v>0</v>
      </c>
      <c r="K148" s="71">
        <v>0</v>
      </c>
      <c r="L148" s="69">
        <f t="shared" si="46"/>
        <v>0</v>
      </c>
      <c r="M148" s="208"/>
      <c r="N148" s="208"/>
      <c r="O148" s="208"/>
      <c r="P148" s="208"/>
      <c r="Q148" s="208"/>
      <c r="R148" s="208"/>
      <c r="S148" s="208"/>
      <c r="T148" s="208"/>
      <c r="U148" s="208"/>
    </row>
    <row r="149" spans="1:21">
      <c r="A149" s="319">
        <f t="shared" si="44"/>
        <v>33</v>
      </c>
      <c r="B149" s="297">
        <f t="shared" ref="B149:C149" si="52">B110</f>
        <v>7158</v>
      </c>
      <c r="C149" s="297" t="str">
        <f t="shared" si="52"/>
        <v>Program Coordinator I</v>
      </c>
      <c r="D149" s="501" t="s">
        <v>263</v>
      </c>
      <c r="E149" s="68">
        <v>0</v>
      </c>
      <c r="F149" s="68">
        <v>0</v>
      </c>
      <c r="G149" s="68">
        <v>0</v>
      </c>
      <c r="H149" s="68">
        <v>0</v>
      </c>
      <c r="I149" s="68">
        <v>0</v>
      </c>
      <c r="J149" s="71">
        <v>0</v>
      </c>
      <c r="K149" s="71">
        <v>0</v>
      </c>
      <c r="L149" s="69">
        <f t="shared" si="46"/>
        <v>0</v>
      </c>
      <c r="M149" s="208"/>
      <c r="N149" s="208"/>
      <c r="O149" s="208"/>
      <c r="P149" s="208"/>
      <c r="Q149" s="208"/>
      <c r="R149" s="208"/>
      <c r="S149" s="208"/>
      <c r="T149" s="208"/>
      <c r="U149" s="208"/>
    </row>
    <row r="150" spans="1:21">
      <c r="A150" s="319">
        <f t="shared" si="44"/>
        <v>34</v>
      </c>
      <c r="B150" s="297">
        <f t="shared" ref="B150:C150" si="53">B111</f>
        <v>7121</v>
      </c>
      <c r="C150" s="297" t="str">
        <f t="shared" si="53"/>
        <v>Program Coordinator I (LTA)</v>
      </c>
      <c r="D150" s="501" t="s">
        <v>285</v>
      </c>
      <c r="E150" s="68">
        <v>0</v>
      </c>
      <c r="F150" s="68">
        <v>0</v>
      </c>
      <c r="G150" s="68">
        <v>0</v>
      </c>
      <c r="H150" s="68">
        <v>0</v>
      </c>
      <c r="I150" s="68">
        <v>0</v>
      </c>
      <c r="J150" s="71">
        <v>0</v>
      </c>
      <c r="K150" s="71">
        <v>0</v>
      </c>
      <c r="L150" s="69">
        <f t="shared" si="46"/>
        <v>0</v>
      </c>
      <c r="M150" s="208"/>
      <c r="N150" s="208"/>
      <c r="O150" s="208"/>
      <c r="P150" s="208"/>
      <c r="Q150" s="208"/>
      <c r="R150" s="208"/>
      <c r="S150" s="208"/>
      <c r="T150" s="208"/>
      <c r="U150" s="208"/>
    </row>
    <row r="151" spans="1:21">
      <c r="A151" s="319">
        <f t="shared" si="44"/>
        <v>35</v>
      </c>
      <c r="B151" s="297" t="str">
        <f t="shared" ref="B151:C151" si="54">B112</f>
        <v>DCW23307</v>
      </c>
      <c r="C151" s="297" t="str">
        <f t="shared" si="54"/>
        <v>Community Program Aide II</v>
      </c>
      <c r="D151" s="501" t="s">
        <v>440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71">
        <v>0</v>
      </c>
      <c r="K151" s="71">
        <v>0</v>
      </c>
      <c r="L151" s="69">
        <f t="shared" si="46"/>
        <v>0</v>
      </c>
      <c r="M151" s="208"/>
      <c r="N151" s="208"/>
      <c r="O151" s="208"/>
      <c r="P151" s="208"/>
      <c r="Q151" s="208"/>
      <c r="R151" s="208"/>
      <c r="S151" s="208"/>
      <c r="T151" s="208"/>
      <c r="U151" s="208"/>
    </row>
    <row r="152" spans="1:21">
      <c r="A152" s="319">
        <f t="shared" si="44"/>
        <v>36</v>
      </c>
      <c r="B152" s="297" t="str">
        <f t="shared" ref="B152:C152" si="55">B113</f>
        <v>DCW24175</v>
      </c>
      <c r="C152" s="297" t="str">
        <f t="shared" si="55"/>
        <v>Community Program Aide II</v>
      </c>
      <c r="D152" s="501" t="s">
        <v>441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71">
        <v>0</v>
      </c>
      <c r="K152" s="71">
        <v>0</v>
      </c>
      <c r="L152" s="69">
        <f t="shared" si="46"/>
        <v>0</v>
      </c>
      <c r="M152" s="208"/>
      <c r="N152" s="208"/>
      <c r="O152" s="208"/>
      <c r="P152" s="208"/>
      <c r="Q152" s="208"/>
      <c r="R152" s="208"/>
      <c r="S152" s="208"/>
      <c r="T152" s="208"/>
      <c r="U152" s="208"/>
    </row>
    <row r="153" spans="1:21">
      <c r="A153" s="319">
        <f t="shared" si="44"/>
        <v>37</v>
      </c>
      <c r="B153" s="297">
        <f t="shared" ref="B153:C153" si="56">B114</f>
        <v>6125</v>
      </c>
      <c r="C153" s="297" t="str">
        <f t="shared" si="56"/>
        <v>Community Program Aide I</v>
      </c>
      <c r="D153" s="298" t="s">
        <v>277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71">
        <v>0</v>
      </c>
      <c r="K153" s="71">
        <v>0</v>
      </c>
      <c r="L153" s="69">
        <f t="shared" si="46"/>
        <v>0</v>
      </c>
      <c r="M153" s="208"/>
      <c r="N153" s="208"/>
      <c r="O153" s="208"/>
      <c r="P153" s="208"/>
      <c r="Q153" s="208"/>
      <c r="R153" s="208"/>
      <c r="S153" s="208"/>
      <c r="T153" s="208"/>
      <c r="U153" s="208"/>
    </row>
    <row r="154" spans="1:21">
      <c r="A154" s="319">
        <f t="shared" si="44"/>
        <v>38</v>
      </c>
      <c r="B154" s="297" t="str">
        <f t="shared" ref="B154:C154" si="57">B115</f>
        <v>DCW25122</v>
      </c>
      <c r="C154" s="297" t="str">
        <f t="shared" si="57"/>
        <v>Clerk III (LTA)</v>
      </c>
      <c r="D154" s="304" t="s">
        <v>414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71">
        <v>0</v>
      </c>
      <c r="K154" s="71">
        <v>0</v>
      </c>
      <c r="L154" s="69">
        <f t="shared" si="46"/>
        <v>0</v>
      </c>
      <c r="M154" s="208"/>
      <c r="N154" s="208"/>
      <c r="O154" s="208"/>
      <c r="P154" s="208"/>
      <c r="Q154" s="208"/>
      <c r="R154" s="208"/>
      <c r="S154" s="208"/>
      <c r="T154" s="208"/>
      <c r="U154" s="208"/>
    </row>
    <row r="155" spans="1:21">
      <c r="A155" s="319">
        <f t="shared" si="44"/>
        <v>39</v>
      </c>
      <c r="B155" s="297" t="str">
        <f t="shared" ref="B155:C155" si="58">B116</f>
        <v>DCW25045</v>
      </c>
      <c r="C155" s="297" t="str">
        <f t="shared" si="58"/>
        <v>Eligibility Specialist Supervisor</v>
      </c>
      <c r="D155" s="562" t="s">
        <v>442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71">
        <v>0</v>
      </c>
      <c r="K155" s="71">
        <v>0</v>
      </c>
      <c r="L155" s="69">
        <f t="shared" si="46"/>
        <v>0</v>
      </c>
      <c r="M155" s="208"/>
      <c r="N155" s="208"/>
      <c r="O155" s="208"/>
      <c r="P155" s="208"/>
      <c r="Q155" s="208"/>
      <c r="R155" s="208"/>
      <c r="S155" s="208"/>
      <c r="T155" s="208"/>
      <c r="U155" s="208"/>
    </row>
    <row r="156" spans="1:21">
      <c r="A156" s="319">
        <f t="shared" si="44"/>
        <v>40</v>
      </c>
      <c r="B156" s="297" t="str">
        <f t="shared" ref="B156:C156" si="59">B117</f>
        <v>DCW25044</v>
      </c>
      <c r="C156" s="297" t="str">
        <f t="shared" si="59"/>
        <v>Eligibility Specialist II</v>
      </c>
      <c r="D156" s="200" t="s">
        <v>443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71">
        <v>0</v>
      </c>
      <c r="K156" s="71">
        <v>0</v>
      </c>
      <c r="L156" s="69">
        <f t="shared" si="46"/>
        <v>0</v>
      </c>
      <c r="M156" s="208"/>
      <c r="N156" s="208"/>
      <c r="O156" s="208"/>
      <c r="P156" s="208"/>
      <c r="Q156" s="208"/>
      <c r="R156" s="208"/>
      <c r="S156" s="208"/>
      <c r="T156" s="208"/>
      <c r="U156" s="208"/>
    </row>
    <row r="157" spans="1:21" ht="21">
      <c r="A157" s="319">
        <f t="shared" si="44"/>
        <v>41</v>
      </c>
      <c r="B157" s="297" t="str">
        <f t="shared" ref="B157:C157" si="60">B118</f>
        <v>DCW25049</v>
      </c>
      <c r="C157" s="297" t="str">
        <f t="shared" si="60"/>
        <v>Eligibility Specialist I</v>
      </c>
      <c r="D157" s="402" t="s">
        <v>444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71">
        <v>0</v>
      </c>
      <c r="K157" s="71">
        <v>0</v>
      </c>
      <c r="L157" s="69">
        <f t="shared" si="46"/>
        <v>0</v>
      </c>
      <c r="M157" s="208"/>
      <c r="N157" s="208"/>
      <c r="O157" s="208"/>
      <c r="P157" s="208"/>
      <c r="Q157" s="208"/>
      <c r="R157" s="208"/>
      <c r="S157" s="208"/>
      <c r="T157" s="208"/>
      <c r="U157" s="208"/>
    </row>
    <row r="158" spans="1:21">
      <c r="A158" s="319">
        <f t="shared" si="44"/>
        <v>42</v>
      </c>
      <c r="B158" s="297" t="str">
        <f t="shared" ref="B158:C158" si="61">B119</f>
        <v>DCW25043</v>
      </c>
      <c r="C158" s="297" t="str">
        <f t="shared" si="61"/>
        <v>Eligibility Specialist I</v>
      </c>
      <c r="D158" s="501" t="s">
        <v>351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71">
        <v>0</v>
      </c>
      <c r="K158" s="71">
        <v>0</v>
      </c>
      <c r="L158" s="69">
        <f t="shared" si="46"/>
        <v>0</v>
      </c>
      <c r="M158" s="208"/>
      <c r="N158" s="208"/>
      <c r="O158" s="208"/>
      <c r="P158" s="208"/>
      <c r="Q158" s="208"/>
      <c r="R158" s="208"/>
      <c r="S158" s="208"/>
      <c r="T158" s="208"/>
      <c r="U158" s="208"/>
    </row>
    <row r="159" spans="1:21">
      <c r="A159" s="319">
        <f t="shared" si="44"/>
        <v>43</v>
      </c>
      <c r="B159" s="297">
        <f t="shared" ref="B159:C159" si="62">B120</f>
        <v>7156</v>
      </c>
      <c r="C159" s="297" t="str">
        <f t="shared" si="62"/>
        <v>Program Coordinator I</v>
      </c>
      <c r="D159" s="501" t="s">
        <v>261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71">
        <v>0</v>
      </c>
      <c r="K159" s="71">
        <v>0</v>
      </c>
      <c r="L159" s="69">
        <f t="shared" si="46"/>
        <v>0</v>
      </c>
      <c r="M159" s="208"/>
      <c r="N159" s="208"/>
      <c r="O159" s="208"/>
      <c r="P159" s="208"/>
      <c r="Q159" s="208"/>
      <c r="R159" s="208"/>
      <c r="S159" s="208"/>
      <c r="T159" s="208"/>
      <c r="U159" s="208"/>
    </row>
    <row r="160" spans="1:21">
      <c r="A160" s="319">
        <f t="shared" si="44"/>
        <v>44</v>
      </c>
      <c r="B160" s="297">
        <f t="shared" ref="B160:C160" si="63">B121</f>
        <v>6669</v>
      </c>
      <c r="C160" s="297" t="str">
        <f t="shared" si="63"/>
        <v>Community Program Aide II (Unclassified)</v>
      </c>
      <c r="D160" s="601" t="s">
        <v>415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71">
        <v>0</v>
      </c>
      <c r="K160" s="71">
        <v>0</v>
      </c>
      <c r="L160" s="69">
        <f t="shared" si="46"/>
        <v>0</v>
      </c>
      <c r="M160" s="208"/>
      <c r="N160" s="208"/>
      <c r="O160" s="208"/>
      <c r="P160" s="208"/>
      <c r="Q160" s="208"/>
      <c r="R160" s="208"/>
      <c r="S160" s="208"/>
      <c r="T160" s="208"/>
      <c r="U160" s="208"/>
    </row>
    <row r="161" spans="1:21">
      <c r="A161" s="319">
        <f t="shared" si="44"/>
        <v>45</v>
      </c>
      <c r="B161" s="297">
        <f t="shared" ref="B161:C161" si="64">B122</f>
        <v>6563</v>
      </c>
      <c r="C161" s="297" t="str">
        <f t="shared" si="64"/>
        <v>Eligibility Specialist I</v>
      </c>
      <c r="D161" s="493" t="s">
        <v>445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71">
        <v>0</v>
      </c>
      <c r="K161" s="71">
        <v>0</v>
      </c>
      <c r="L161" s="69">
        <f t="shared" si="46"/>
        <v>0</v>
      </c>
      <c r="M161" s="208"/>
      <c r="N161" s="208"/>
      <c r="O161" s="208"/>
      <c r="P161" s="208"/>
      <c r="Q161" s="208"/>
      <c r="R161" s="208"/>
      <c r="S161" s="208"/>
      <c r="T161" s="208"/>
      <c r="U161" s="208"/>
    </row>
    <row r="162" spans="1:21">
      <c r="A162" s="319">
        <f t="shared" si="44"/>
        <v>46</v>
      </c>
      <c r="B162" s="297">
        <f t="shared" ref="B162:C162" si="65">B123</f>
        <v>6565</v>
      </c>
      <c r="C162" s="297" t="str">
        <f t="shared" si="65"/>
        <v>Eligibility Specialist I</v>
      </c>
      <c r="D162" s="501" t="s">
        <v>446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71">
        <v>0</v>
      </c>
      <c r="K162" s="71">
        <v>0</v>
      </c>
      <c r="L162" s="69">
        <f t="shared" si="46"/>
        <v>0</v>
      </c>
      <c r="M162" s="208"/>
      <c r="N162" s="208"/>
      <c r="O162" s="208"/>
      <c r="P162" s="208"/>
      <c r="Q162" s="208"/>
      <c r="R162" s="208"/>
      <c r="S162" s="208"/>
      <c r="T162" s="208"/>
      <c r="U162" s="208"/>
    </row>
    <row r="163" spans="1:21">
      <c r="A163" s="319">
        <f t="shared" si="44"/>
        <v>47</v>
      </c>
      <c r="B163" s="297" t="str">
        <f t="shared" ref="B163:C163" si="66">B124</f>
        <v>DCW26027</v>
      </c>
      <c r="C163" s="297" t="str">
        <f t="shared" si="66"/>
        <v>Social Worker II</v>
      </c>
      <c r="D163" s="493" t="s">
        <v>374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71">
        <v>0</v>
      </c>
      <c r="K163" s="71">
        <v>0</v>
      </c>
      <c r="L163" s="69">
        <f t="shared" si="46"/>
        <v>0</v>
      </c>
      <c r="M163" s="208"/>
      <c r="N163" s="208"/>
      <c r="O163" s="208"/>
      <c r="P163" s="208"/>
      <c r="Q163" s="208"/>
      <c r="R163" s="208"/>
      <c r="S163" s="208"/>
      <c r="T163" s="208"/>
      <c r="U163" s="208"/>
    </row>
    <row r="164" spans="1:21">
      <c r="A164" s="319">
        <f t="shared" si="44"/>
        <v>48</v>
      </c>
      <c r="B164" s="297">
        <f t="shared" ref="B164:C164" si="67">B125</f>
        <v>7104</v>
      </c>
      <c r="C164" s="297" t="str">
        <f t="shared" si="67"/>
        <v>Program Coordinator I (LTA)</v>
      </c>
      <c r="D164" s="200" t="s">
        <v>449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71">
        <v>0</v>
      </c>
      <c r="K164" s="71">
        <v>0</v>
      </c>
      <c r="L164" s="69">
        <f t="shared" si="46"/>
        <v>0</v>
      </c>
      <c r="M164" s="208"/>
      <c r="N164" s="208"/>
      <c r="O164" s="208"/>
      <c r="P164" s="208"/>
      <c r="Q164" s="208"/>
      <c r="R164" s="208"/>
      <c r="S164" s="208"/>
      <c r="T164" s="208"/>
      <c r="U164" s="208"/>
    </row>
    <row r="165" spans="1:21">
      <c r="A165" s="319">
        <f t="shared" si="44"/>
        <v>49</v>
      </c>
      <c r="B165" s="297">
        <f t="shared" ref="B165:C165" si="68">B126</f>
        <v>7122</v>
      </c>
      <c r="C165" s="297" t="str">
        <f t="shared" si="68"/>
        <v>Program Coordinator I</v>
      </c>
      <c r="D165" s="501" t="s">
        <v>440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71">
        <v>0</v>
      </c>
      <c r="K165" s="71">
        <v>0</v>
      </c>
      <c r="L165" s="69">
        <f t="shared" si="46"/>
        <v>0</v>
      </c>
      <c r="M165" s="208"/>
      <c r="N165" s="208"/>
      <c r="O165" s="208"/>
      <c r="P165" s="208"/>
      <c r="Q165" s="208"/>
      <c r="R165" s="208"/>
      <c r="S165" s="208"/>
      <c r="T165" s="208"/>
      <c r="U165" s="208"/>
    </row>
    <row r="166" spans="1:21">
      <c r="A166" s="319">
        <f t="shared" si="44"/>
        <v>50</v>
      </c>
      <c r="B166" s="297" t="str">
        <f t="shared" ref="B166:C166" si="69">B127</f>
        <v>DCW26022</v>
      </c>
      <c r="C166" s="297" t="str">
        <f t="shared" si="69"/>
        <v>Community Program Aide II (Unclassified)</v>
      </c>
      <c r="D166" s="493" t="s">
        <v>398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71">
        <v>0</v>
      </c>
      <c r="K166" s="71">
        <v>0</v>
      </c>
      <c r="L166" s="69">
        <f t="shared" si="46"/>
        <v>0</v>
      </c>
      <c r="M166" s="208"/>
      <c r="N166" s="208"/>
      <c r="O166" s="208"/>
      <c r="P166" s="208"/>
      <c r="Q166" s="208"/>
      <c r="R166" s="208"/>
      <c r="S166" s="208"/>
      <c r="T166" s="208"/>
      <c r="U166" s="208"/>
    </row>
    <row r="167" spans="1:21">
      <c r="A167" s="514"/>
      <c r="B167" s="514"/>
      <c r="C167" s="514"/>
      <c r="D167" s="515" t="s">
        <v>122</v>
      </c>
      <c r="E167" s="204">
        <f t="shared" ref="E167:L167" si="70">SUM(E142:E166)</f>
        <v>0</v>
      </c>
      <c r="F167" s="326">
        <f t="shared" si="70"/>
        <v>0</v>
      </c>
      <c r="G167" s="327">
        <f t="shared" si="70"/>
        <v>0</v>
      </c>
      <c r="H167" s="327">
        <f t="shared" si="70"/>
        <v>0</v>
      </c>
      <c r="I167" s="328">
        <f t="shared" si="70"/>
        <v>0</v>
      </c>
      <c r="J167" s="204">
        <f t="shared" si="70"/>
        <v>0</v>
      </c>
      <c r="K167" s="204">
        <f t="shared" si="70"/>
        <v>0</v>
      </c>
      <c r="L167" s="207">
        <f t="shared" si="70"/>
        <v>0</v>
      </c>
      <c r="M167" s="208"/>
      <c r="N167" s="208"/>
      <c r="O167" s="208"/>
      <c r="P167" s="208"/>
      <c r="Q167" s="208"/>
      <c r="R167" s="208"/>
      <c r="S167" s="208"/>
      <c r="T167" s="208"/>
      <c r="U167" s="208"/>
    </row>
    <row r="168" spans="1:21">
      <c r="A168" s="237" t="s">
        <v>63</v>
      </c>
      <c r="B168" s="237" t="s">
        <v>123</v>
      </c>
      <c r="C168" s="209"/>
      <c r="D168" s="209"/>
      <c r="E168" s="209"/>
      <c r="F168" s="209"/>
      <c r="G168" s="209"/>
      <c r="H168" s="209"/>
      <c r="I168" s="209"/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</row>
    <row r="169" spans="1:21">
      <c r="A169" s="237" t="s">
        <v>64</v>
      </c>
      <c r="B169" s="237" t="s">
        <v>197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</row>
    <row r="170" spans="1:21">
      <c r="A170" s="237" t="s">
        <v>65</v>
      </c>
      <c r="B170" s="237" t="s">
        <v>83</v>
      </c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</row>
    <row r="171" spans="1:21">
      <c r="A171" s="237" t="s">
        <v>54</v>
      </c>
      <c r="B171" s="237" t="s">
        <v>126</v>
      </c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</row>
    <row r="172" spans="1:21">
      <c r="A172" s="237" t="s">
        <v>66</v>
      </c>
      <c r="B172" s="237" t="s">
        <v>127</v>
      </c>
      <c r="C172" s="209"/>
      <c r="D172" s="209"/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</row>
    <row r="173" spans="1:21" ht="12">
      <c r="A173" s="237" t="s">
        <v>67</v>
      </c>
      <c r="B173" s="237" t="s">
        <v>86</v>
      </c>
      <c r="C173" s="209"/>
      <c r="D173" s="209"/>
      <c r="E173" s="209"/>
      <c r="F173" s="209"/>
      <c r="G173" s="308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</row>
    <row r="176" spans="1:21" ht="12.75">
      <c r="A176" s="239" t="s">
        <v>1</v>
      </c>
      <c r="B176" s="237"/>
      <c r="C176" s="237"/>
      <c r="D176" s="240" t="s">
        <v>90</v>
      </c>
      <c r="E176" s="241"/>
      <c r="F176" s="240" t="s">
        <v>0</v>
      </c>
      <c r="G176" s="241"/>
      <c r="H176" s="241"/>
      <c r="I176" s="241"/>
      <c r="J176" s="241"/>
      <c r="K176" s="237"/>
      <c r="L176" s="237"/>
      <c r="M176" s="237"/>
      <c r="N176" s="237"/>
      <c r="O176" s="237"/>
      <c r="P176" s="237"/>
      <c r="Q176" s="237"/>
      <c r="R176" s="237"/>
      <c r="S176" s="237"/>
      <c r="T176" s="237"/>
    </row>
    <row r="177" spans="1:20" ht="12.75">
      <c r="A177" s="239"/>
      <c r="B177" s="237"/>
      <c r="C177" s="237"/>
      <c r="D177" s="240"/>
      <c r="E177" s="241"/>
      <c r="F177" s="241"/>
      <c r="G177" s="241"/>
      <c r="H177" s="241"/>
      <c r="I177" s="241"/>
      <c r="J177" s="241"/>
      <c r="K177" s="237"/>
      <c r="L177" s="237"/>
      <c r="M177" s="237"/>
      <c r="N177" s="237"/>
      <c r="O177" s="237"/>
      <c r="P177" s="237"/>
      <c r="Q177" s="237"/>
      <c r="R177" s="237"/>
      <c r="S177" s="237"/>
      <c r="T177" s="237"/>
    </row>
    <row r="178" spans="1:20" ht="12.75">
      <c r="A178" s="239" t="s">
        <v>2</v>
      </c>
      <c r="B178" s="237"/>
      <c r="C178" s="237"/>
      <c r="D178" s="240" t="s">
        <v>87</v>
      </c>
      <c r="E178" s="241"/>
      <c r="F178" s="241"/>
      <c r="G178" s="241"/>
      <c r="H178" s="241"/>
      <c r="I178" s="241"/>
      <c r="J178" s="241"/>
      <c r="K178" s="237"/>
      <c r="L178" s="237"/>
      <c r="M178" s="237"/>
      <c r="N178" s="237"/>
      <c r="O178" s="237"/>
      <c r="P178" s="237"/>
      <c r="Q178" s="237"/>
      <c r="R178" s="237"/>
      <c r="S178" s="237"/>
      <c r="T178" s="237"/>
    </row>
    <row r="179" spans="1:20" ht="12.75">
      <c r="A179" s="239"/>
      <c r="B179" s="237"/>
      <c r="C179" s="237"/>
      <c r="D179" s="240"/>
      <c r="E179" s="241"/>
      <c r="F179" s="241"/>
      <c r="G179" s="241"/>
      <c r="H179" s="241"/>
      <c r="I179" s="241"/>
      <c r="J179" s="241"/>
      <c r="K179" s="237"/>
      <c r="L179" s="237"/>
      <c r="M179" s="237"/>
      <c r="N179" s="237"/>
      <c r="O179" s="237"/>
      <c r="P179" s="237"/>
      <c r="Q179" s="237"/>
      <c r="R179" s="237"/>
      <c r="S179" s="237"/>
      <c r="T179" s="237"/>
    </row>
    <row r="180" spans="1:20" ht="12.75">
      <c r="A180" s="239" t="s">
        <v>3</v>
      </c>
      <c r="B180" s="237"/>
      <c r="C180" s="237"/>
      <c r="D180" s="566" t="s">
        <v>402</v>
      </c>
      <c r="F180" s="241"/>
      <c r="G180" s="241" t="s">
        <v>456</v>
      </c>
      <c r="H180" s="241"/>
      <c r="I180" s="241"/>
      <c r="J180" s="241"/>
      <c r="K180" s="237"/>
      <c r="L180" s="237"/>
      <c r="M180" s="237"/>
      <c r="N180" s="237"/>
      <c r="O180" s="237"/>
      <c r="P180" s="237"/>
      <c r="Q180" s="237"/>
      <c r="R180" s="237"/>
      <c r="S180" s="237"/>
      <c r="T180" s="237"/>
    </row>
    <row r="181" spans="1:20" ht="12.75">
      <c r="A181" s="239"/>
      <c r="B181" s="237"/>
      <c r="C181" s="237"/>
      <c r="D181" s="240"/>
      <c r="E181" s="241"/>
      <c r="F181" s="241"/>
      <c r="G181" s="241"/>
      <c r="H181" s="241"/>
      <c r="I181" s="241"/>
      <c r="J181" s="241"/>
      <c r="K181" s="237"/>
      <c r="L181" s="237"/>
      <c r="M181" s="237"/>
      <c r="N181" s="237"/>
      <c r="O181" s="237"/>
      <c r="P181" s="237"/>
      <c r="Q181" s="237"/>
      <c r="R181" s="237"/>
      <c r="S181" s="237"/>
      <c r="T181" s="237"/>
    </row>
    <row r="182" spans="1:20" ht="12.75">
      <c r="A182" s="239" t="s">
        <v>4</v>
      </c>
      <c r="B182" s="237"/>
      <c r="C182" s="237"/>
      <c r="D182" s="240" t="s">
        <v>89</v>
      </c>
      <c r="E182" s="567" t="s">
        <v>403</v>
      </c>
      <c r="F182" s="241"/>
      <c r="G182" s="243"/>
      <c r="H182" s="241"/>
      <c r="I182" s="241"/>
      <c r="J182" s="241"/>
      <c r="K182" s="237"/>
      <c r="L182" s="244"/>
      <c r="M182" s="244"/>
      <c r="N182" s="244"/>
      <c r="O182" s="244"/>
      <c r="P182" s="244"/>
      <c r="Q182" s="244"/>
      <c r="R182" s="244"/>
      <c r="S182" s="244"/>
      <c r="T182" s="237"/>
    </row>
    <row r="183" spans="1:20" ht="15.75" thickBot="1">
      <c r="A183" s="237"/>
      <c r="B183" s="245"/>
      <c r="C183" s="246"/>
      <c r="D183" s="237"/>
      <c r="E183" s="237"/>
      <c r="F183" s="247"/>
      <c r="G183" s="247"/>
      <c r="H183" s="247"/>
      <c r="I183" s="247"/>
      <c r="J183" s="247"/>
      <c r="K183" s="237"/>
      <c r="L183" s="237"/>
      <c r="M183" s="237"/>
      <c r="N183" s="237"/>
      <c r="O183" s="237"/>
      <c r="P183" s="237"/>
      <c r="Q183" s="247"/>
      <c r="R183" s="247"/>
      <c r="S183" s="237"/>
      <c r="T183" s="237"/>
    </row>
    <row r="184" spans="1:20" ht="12" thickBot="1">
      <c r="A184" s="237"/>
      <c r="B184" s="639" t="s">
        <v>5</v>
      </c>
      <c r="C184" s="640"/>
      <c r="D184" s="640"/>
      <c r="E184" s="640"/>
      <c r="F184" s="640"/>
      <c r="G184" s="640"/>
      <c r="H184" s="640"/>
      <c r="I184" s="640"/>
      <c r="J184" s="641"/>
      <c r="K184" s="237"/>
      <c r="L184" s="237"/>
      <c r="M184" s="237"/>
      <c r="N184" s="237"/>
      <c r="O184" s="237"/>
      <c r="P184" s="237"/>
      <c r="Q184" s="539" t="s">
        <v>5</v>
      </c>
      <c r="R184" s="540"/>
      <c r="S184" s="237"/>
      <c r="T184" s="237"/>
    </row>
    <row r="185" spans="1:20">
      <c r="A185" s="237"/>
      <c r="B185" s="544"/>
      <c r="C185" s="251"/>
      <c r="D185" s="251"/>
      <c r="E185" s="251"/>
      <c r="F185" s="251"/>
      <c r="G185" s="251"/>
      <c r="H185" s="251"/>
      <c r="I185" s="251"/>
      <c r="J185" s="545"/>
      <c r="K185" s="237"/>
      <c r="L185" s="237"/>
      <c r="M185" s="237"/>
      <c r="N185" s="237"/>
      <c r="O185" s="237"/>
      <c r="P185" s="237"/>
      <c r="Q185" s="541"/>
      <c r="R185" s="542"/>
      <c r="S185" s="237"/>
      <c r="T185" s="237"/>
    </row>
    <row r="186" spans="1:20">
      <c r="A186" s="237"/>
      <c r="B186" s="522" t="s">
        <v>6</v>
      </c>
      <c r="C186" s="256" t="s">
        <v>7</v>
      </c>
      <c r="D186" s="257" t="s">
        <v>8</v>
      </c>
      <c r="E186" s="256" t="s">
        <v>9</v>
      </c>
      <c r="F186" s="257" t="s">
        <v>10</v>
      </c>
      <c r="G186" s="258" t="s">
        <v>11</v>
      </c>
      <c r="H186" s="258" t="s">
        <v>12</v>
      </c>
      <c r="I186" s="258" t="s">
        <v>13</v>
      </c>
      <c r="J186" s="525" t="s">
        <v>14</v>
      </c>
      <c r="K186" s="256" t="s">
        <v>15</v>
      </c>
      <c r="L186" s="256" t="s">
        <v>16</v>
      </c>
      <c r="M186" s="257" t="s">
        <v>17</v>
      </c>
      <c r="N186" s="257" t="s">
        <v>18</v>
      </c>
      <c r="O186" s="257" t="s">
        <v>19</v>
      </c>
      <c r="P186" s="257" t="s">
        <v>20</v>
      </c>
      <c r="Q186" s="543" t="s">
        <v>21</v>
      </c>
      <c r="R186" s="525" t="s">
        <v>22</v>
      </c>
      <c r="S186" s="256" t="s">
        <v>23</v>
      </c>
      <c r="T186" s="262" t="s">
        <v>24</v>
      </c>
    </row>
    <row r="187" spans="1:20">
      <c r="A187" s="263"/>
      <c r="B187" s="526" t="s">
        <v>0</v>
      </c>
      <c r="C187" s="265"/>
      <c r="D187" s="527" t="s">
        <v>0</v>
      </c>
      <c r="E187" s="527" t="s">
        <v>0</v>
      </c>
      <c r="F187" s="527" t="s">
        <v>0</v>
      </c>
      <c r="G187" s="267"/>
      <c r="H187" s="267" t="s">
        <v>0</v>
      </c>
      <c r="I187" s="635" t="s">
        <v>25</v>
      </c>
      <c r="J187" s="642"/>
      <c r="K187" s="268" t="s">
        <v>0</v>
      </c>
      <c r="L187" s="263"/>
      <c r="M187" s="268"/>
      <c r="N187" s="268"/>
      <c r="O187" s="268" t="s">
        <v>26</v>
      </c>
      <c r="P187" s="268"/>
      <c r="Q187" s="269"/>
      <c r="R187" s="270"/>
      <c r="S187" s="271"/>
      <c r="T187" s="271"/>
    </row>
    <row r="188" spans="1:20">
      <c r="A188" s="272"/>
      <c r="B188" s="530" t="s">
        <v>27</v>
      </c>
      <c r="C188" s="267" t="s">
        <v>27</v>
      </c>
      <c r="D188" s="267" t="s">
        <v>28</v>
      </c>
      <c r="E188" s="267" t="s">
        <v>29</v>
      </c>
      <c r="F188" s="267" t="s">
        <v>0</v>
      </c>
      <c r="G188" s="267"/>
      <c r="H188" s="267" t="s">
        <v>0</v>
      </c>
      <c r="I188" s="637"/>
      <c r="J188" s="643"/>
      <c r="K188" s="274" t="s">
        <v>30</v>
      </c>
      <c r="L188" s="275" t="s">
        <v>31</v>
      </c>
      <c r="M188" s="275" t="s">
        <v>32</v>
      </c>
      <c r="N188" s="275" t="s">
        <v>33</v>
      </c>
      <c r="O188" s="275" t="s">
        <v>34</v>
      </c>
      <c r="P188" s="263" t="s">
        <v>35</v>
      </c>
      <c r="Q188" s="276" t="s">
        <v>36</v>
      </c>
      <c r="R188" s="277" t="s">
        <v>37</v>
      </c>
      <c r="S188" s="271" t="s">
        <v>38</v>
      </c>
      <c r="T188" s="278" t="s">
        <v>39</v>
      </c>
    </row>
    <row r="189" spans="1:20" ht="12" thickBot="1">
      <c r="A189" s="280" t="s">
        <v>40</v>
      </c>
      <c r="B189" s="532" t="s">
        <v>41</v>
      </c>
      <c r="C189" s="533" t="s">
        <v>42</v>
      </c>
      <c r="D189" s="533" t="s">
        <v>43</v>
      </c>
      <c r="E189" s="533" t="s">
        <v>44</v>
      </c>
      <c r="F189" s="533" t="s">
        <v>45</v>
      </c>
      <c r="G189" s="533" t="s">
        <v>46</v>
      </c>
      <c r="H189" s="533" t="s">
        <v>47</v>
      </c>
      <c r="I189" s="546" t="s">
        <v>48</v>
      </c>
      <c r="J189" s="547" t="s">
        <v>49</v>
      </c>
      <c r="K189" s="285" t="s">
        <v>50</v>
      </c>
      <c r="L189" s="286" t="s">
        <v>365</v>
      </c>
      <c r="M189" s="286" t="s">
        <v>51</v>
      </c>
      <c r="N189" s="286" t="s">
        <v>52</v>
      </c>
      <c r="O189" s="286" t="s">
        <v>53</v>
      </c>
      <c r="P189" s="287" t="s">
        <v>54</v>
      </c>
      <c r="Q189" s="288" t="s">
        <v>55</v>
      </c>
      <c r="R189" s="289" t="s">
        <v>55</v>
      </c>
      <c r="S189" s="285" t="s">
        <v>56</v>
      </c>
      <c r="T189" s="286" t="s">
        <v>57</v>
      </c>
    </row>
    <row r="190" spans="1:20">
      <c r="A190" s="349">
        <v>51</v>
      </c>
      <c r="B190" s="306">
        <v>7155</v>
      </c>
      <c r="C190" s="305" t="s">
        <v>271</v>
      </c>
      <c r="D190" s="305" t="s">
        <v>235</v>
      </c>
      <c r="E190" s="455" t="s">
        <v>216</v>
      </c>
      <c r="F190" s="204">
        <v>32355</v>
      </c>
      <c r="G190" s="204">
        <v>0</v>
      </c>
      <c r="H190" s="204">
        <v>0</v>
      </c>
      <c r="I190" s="456"/>
      <c r="J190" s="204">
        <v>0</v>
      </c>
      <c r="K190" s="204">
        <f>F190+G190+H190+J190</f>
        <v>32355</v>
      </c>
      <c r="L190" s="204">
        <f>ROUND((K190*0.3385),0)</f>
        <v>10952</v>
      </c>
      <c r="M190" s="204">
        <v>495</v>
      </c>
      <c r="N190" s="204">
        <v>0</v>
      </c>
      <c r="O190" s="204">
        <f>+ROUND((K190*0.0145),0)</f>
        <v>469</v>
      </c>
      <c r="P190" s="204">
        <v>187</v>
      </c>
      <c r="Q190" s="204">
        <v>7215</v>
      </c>
      <c r="R190" s="204">
        <v>554</v>
      </c>
      <c r="S190" s="204">
        <f>+L190+M190+N190+O190+P190+Q190+R190</f>
        <v>19872</v>
      </c>
      <c r="T190" s="204">
        <f>K190+S190</f>
        <v>52227</v>
      </c>
    </row>
    <row r="191" spans="1:20">
      <c r="A191" s="349">
        <v>52</v>
      </c>
      <c r="B191" s="291">
        <v>6705</v>
      </c>
      <c r="C191" s="216" t="s">
        <v>450</v>
      </c>
      <c r="D191" s="216" t="s">
        <v>451</v>
      </c>
      <c r="E191" s="501" t="s">
        <v>175</v>
      </c>
      <c r="F191" s="293">
        <v>60875</v>
      </c>
      <c r="G191" s="293">
        <v>0</v>
      </c>
      <c r="H191" s="293">
        <v>0</v>
      </c>
      <c r="I191" s="560"/>
      <c r="J191" s="293">
        <v>0</v>
      </c>
      <c r="K191" s="496">
        <f>F191+G191+H191+J191</f>
        <v>60875</v>
      </c>
      <c r="L191" s="293">
        <f>+ROUND((K191*0.3385),0)</f>
        <v>20606</v>
      </c>
      <c r="M191" s="394">
        <v>495</v>
      </c>
      <c r="N191" s="496">
        <v>0</v>
      </c>
      <c r="O191" s="496">
        <f>+ROUND((K191*0.0145),0)</f>
        <v>883</v>
      </c>
      <c r="P191" s="293">
        <v>187</v>
      </c>
      <c r="Q191" s="216">
        <v>7215</v>
      </c>
      <c r="R191" s="216">
        <v>554</v>
      </c>
      <c r="S191" s="496">
        <f>L191+M191+N191+O191+P191+Q191+R191</f>
        <v>29940</v>
      </c>
      <c r="T191" s="496">
        <f>K191+S191</f>
        <v>90815</v>
      </c>
    </row>
    <row r="192" spans="1:20">
      <c r="A192" s="349">
        <v>53</v>
      </c>
      <c r="B192" s="291">
        <v>6706</v>
      </c>
      <c r="C192" s="499" t="s">
        <v>394</v>
      </c>
      <c r="D192" s="398" t="s">
        <v>451</v>
      </c>
      <c r="E192" s="200" t="s">
        <v>118</v>
      </c>
      <c r="F192" s="293">
        <v>45262</v>
      </c>
      <c r="G192" s="293">
        <v>0</v>
      </c>
      <c r="H192" s="293">
        <v>0</v>
      </c>
      <c r="I192" s="560"/>
      <c r="J192" s="293">
        <v>0</v>
      </c>
      <c r="K192" s="496">
        <f t="shared" ref="K192:K202" si="71">F192+G192+H192+J192</f>
        <v>45262</v>
      </c>
      <c r="L192" s="293">
        <f t="shared" ref="L192:L196" si="72">+ROUND((K192*0.3385),0)</f>
        <v>15321</v>
      </c>
      <c r="M192" s="394">
        <v>495</v>
      </c>
      <c r="N192" s="496">
        <v>0</v>
      </c>
      <c r="O192" s="496">
        <f t="shared" ref="O192:O196" si="73">+ROUND((K192*0.0145),0)</f>
        <v>656</v>
      </c>
      <c r="P192" s="293">
        <v>187</v>
      </c>
      <c r="Q192" s="216">
        <v>7215</v>
      </c>
      <c r="R192" s="216">
        <v>554</v>
      </c>
      <c r="S192" s="496">
        <f t="shared" ref="S192:S200" si="74">L192+M192+N192+O192+P192+Q192+R192</f>
        <v>24428</v>
      </c>
      <c r="T192" s="496">
        <f t="shared" ref="T192:T200" si="75">K192+S192</f>
        <v>69690</v>
      </c>
    </row>
    <row r="193" spans="1:20">
      <c r="A193" s="349">
        <v>54</v>
      </c>
      <c r="B193" s="297">
        <v>6707</v>
      </c>
      <c r="C193" s="595" t="s">
        <v>394</v>
      </c>
      <c r="D193" s="216" t="s">
        <v>452</v>
      </c>
      <c r="E193" s="493" t="s">
        <v>118</v>
      </c>
      <c r="F193" s="293">
        <v>45262</v>
      </c>
      <c r="G193" s="293">
        <v>0</v>
      </c>
      <c r="H193" s="305">
        <v>0</v>
      </c>
      <c r="I193" s="560"/>
      <c r="J193" s="293">
        <v>0</v>
      </c>
      <c r="K193" s="496">
        <f t="shared" si="71"/>
        <v>45262</v>
      </c>
      <c r="L193" s="293">
        <f t="shared" si="72"/>
        <v>15321</v>
      </c>
      <c r="M193" s="394">
        <v>495</v>
      </c>
      <c r="N193" s="496">
        <v>0</v>
      </c>
      <c r="O193" s="496">
        <f t="shared" si="73"/>
        <v>656</v>
      </c>
      <c r="P193" s="293">
        <v>187</v>
      </c>
      <c r="Q193" s="216">
        <v>7215</v>
      </c>
      <c r="R193" s="216">
        <v>554</v>
      </c>
      <c r="S193" s="496">
        <f t="shared" si="74"/>
        <v>24428</v>
      </c>
      <c r="T193" s="496">
        <f t="shared" si="75"/>
        <v>69690</v>
      </c>
    </row>
    <row r="194" spans="1:20">
      <c r="A194" s="349">
        <v>55</v>
      </c>
      <c r="B194" s="219">
        <v>6711</v>
      </c>
      <c r="C194" s="499" t="s">
        <v>394</v>
      </c>
      <c r="D194" s="216" t="s">
        <v>453</v>
      </c>
      <c r="E194" s="501" t="s">
        <v>118</v>
      </c>
      <c r="F194" s="293">
        <v>45262</v>
      </c>
      <c r="G194" s="293">
        <v>0</v>
      </c>
      <c r="H194" s="293">
        <v>0</v>
      </c>
      <c r="I194" s="560"/>
      <c r="J194" s="293">
        <v>0</v>
      </c>
      <c r="K194" s="496">
        <f t="shared" si="71"/>
        <v>45262</v>
      </c>
      <c r="L194" s="293">
        <f t="shared" si="72"/>
        <v>15321</v>
      </c>
      <c r="M194" s="394">
        <v>495</v>
      </c>
      <c r="N194" s="496">
        <v>0</v>
      </c>
      <c r="O194" s="496">
        <f t="shared" si="73"/>
        <v>656</v>
      </c>
      <c r="P194" s="293">
        <v>187</v>
      </c>
      <c r="Q194" s="216">
        <v>7215</v>
      </c>
      <c r="R194" s="216">
        <v>554</v>
      </c>
      <c r="S194" s="496">
        <f t="shared" si="74"/>
        <v>24428</v>
      </c>
      <c r="T194" s="496">
        <f t="shared" si="75"/>
        <v>69690</v>
      </c>
    </row>
    <row r="195" spans="1:20">
      <c r="A195" s="349">
        <v>56</v>
      </c>
      <c r="B195" s="219">
        <v>7010</v>
      </c>
      <c r="C195" s="499" t="s">
        <v>394</v>
      </c>
      <c r="D195" s="293" t="s">
        <v>454</v>
      </c>
      <c r="E195" s="501" t="s">
        <v>396</v>
      </c>
      <c r="F195" s="293">
        <v>64108</v>
      </c>
      <c r="G195" s="293">
        <v>0</v>
      </c>
      <c r="H195" s="293">
        <v>0</v>
      </c>
      <c r="I195" s="560"/>
      <c r="J195" s="293">
        <v>0</v>
      </c>
      <c r="K195" s="496">
        <f t="shared" si="71"/>
        <v>64108</v>
      </c>
      <c r="L195" s="293">
        <f t="shared" si="72"/>
        <v>21701</v>
      </c>
      <c r="M195" s="394">
        <v>495</v>
      </c>
      <c r="N195" s="496">
        <v>0</v>
      </c>
      <c r="O195" s="496">
        <f t="shared" si="73"/>
        <v>930</v>
      </c>
      <c r="P195" s="293">
        <v>187</v>
      </c>
      <c r="Q195" s="293">
        <v>7215</v>
      </c>
      <c r="R195" s="293">
        <v>554</v>
      </c>
      <c r="S195" s="496">
        <f t="shared" si="74"/>
        <v>31082</v>
      </c>
      <c r="T195" s="496">
        <f t="shared" si="75"/>
        <v>95190</v>
      </c>
    </row>
    <row r="196" spans="1:20">
      <c r="A196" s="349">
        <v>57</v>
      </c>
      <c r="B196" s="219">
        <v>7014</v>
      </c>
      <c r="C196" s="595" t="s">
        <v>394</v>
      </c>
      <c r="D196" s="595" t="s">
        <v>343</v>
      </c>
      <c r="E196" s="501" t="s">
        <v>118</v>
      </c>
      <c r="F196" s="293">
        <v>45262</v>
      </c>
      <c r="G196" s="293">
        <v>0</v>
      </c>
      <c r="H196" s="293">
        <v>0</v>
      </c>
      <c r="I196" s="560"/>
      <c r="J196" s="293">
        <v>0</v>
      </c>
      <c r="K196" s="496">
        <f t="shared" si="71"/>
        <v>45262</v>
      </c>
      <c r="L196" s="293">
        <f t="shared" si="72"/>
        <v>15321</v>
      </c>
      <c r="M196" s="394">
        <v>495</v>
      </c>
      <c r="N196" s="496">
        <v>0</v>
      </c>
      <c r="O196" s="496">
        <f t="shared" si="73"/>
        <v>656</v>
      </c>
      <c r="P196" s="293">
        <v>187</v>
      </c>
      <c r="Q196" s="216">
        <v>7215</v>
      </c>
      <c r="R196" s="216">
        <v>554</v>
      </c>
      <c r="S196" s="496">
        <f t="shared" si="74"/>
        <v>24428</v>
      </c>
      <c r="T196" s="496">
        <f t="shared" si="75"/>
        <v>69690</v>
      </c>
    </row>
    <row r="197" spans="1:20">
      <c r="A197" s="349">
        <v>58</v>
      </c>
      <c r="B197" s="219">
        <v>7087</v>
      </c>
      <c r="C197" s="216" t="s">
        <v>294</v>
      </c>
      <c r="D197" s="216" t="s">
        <v>455</v>
      </c>
      <c r="E197" s="501" t="s">
        <v>216</v>
      </c>
      <c r="F197" s="293">
        <v>32355</v>
      </c>
      <c r="G197" s="293">
        <v>0</v>
      </c>
      <c r="H197" s="293">
        <v>0</v>
      </c>
      <c r="I197" s="560"/>
      <c r="J197" s="293">
        <v>0</v>
      </c>
      <c r="K197" s="496">
        <f t="shared" si="71"/>
        <v>32355</v>
      </c>
      <c r="L197" s="293">
        <f t="shared" ref="L197:L200" si="76">+ROUND((K197*0.3385),0)</f>
        <v>10952</v>
      </c>
      <c r="M197" s="394">
        <v>495</v>
      </c>
      <c r="N197" s="496">
        <v>0</v>
      </c>
      <c r="O197" s="496">
        <f t="shared" ref="O197:O200" si="77">+ROUND((K197*0.0145),0)</f>
        <v>469</v>
      </c>
      <c r="P197" s="293">
        <v>187</v>
      </c>
      <c r="Q197" s="216">
        <v>7215</v>
      </c>
      <c r="R197" s="216">
        <v>554</v>
      </c>
      <c r="S197" s="496">
        <f t="shared" si="74"/>
        <v>19872</v>
      </c>
      <c r="T197" s="496">
        <f t="shared" si="75"/>
        <v>52227</v>
      </c>
    </row>
    <row r="198" spans="1:20">
      <c r="A198" s="349">
        <v>59</v>
      </c>
      <c r="B198" s="159" t="s">
        <v>232</v>
      </c>
      <c r="C198" s="216" t="s">
        <v>233</v>
      </c>
      <c r="D198" s="216" t="s">
        <v>234</v>
      </c>
      <c r="E198" s="501" t="s">
        <v>465</v>
      </c>
      <c r="F198" s="293">
        <v>48758</v>
      </c>
      <c r="G198" s="293">
        <v>0</v>
      </c>
      <c r="H198" s="293">
        <v>0</v>
      </c>
      <c r="I198" s="560"/>
      <c r="J198" s="293">
        <v>0</v>
      </c>
      <c r="K198" s="496">
        <f t="shared" si="71"/>
        <v>48758</v>
      </c>
      <c r="L198" s="293">
        <f t="shared" si="76"/>
        <v>16505</v>
      </c>
      <c r="M198" s="394">
        <v>495</v>
      </c>
      <c r="N198" s="496">
        <v>0</v>
      </c>
      <c r="O198" s="496">
        <f t="shared" si="77"/>
        <v>707</v>
      </c>
      <c r="P198" s="293">
        <v>187</v>
      </c>
      <c r="Q198" s="216">
        <v>8150</v>
      </c>
      <c r="R198" s="216">
        <v>373</v>
      </c>
      <c r="S198" s="496">
        <f t="shared" si="74"/>
        <v>26417</v>
      </c>
      <c r="T198" s="496">
        <f t="shared" si="75"/>
        <v>75175</v>
      </c>
    </row>
    <row r="199" spans="1:20">
      <c r="A199" s="349">
        <v>60</v>
      </c>
      <c r="B199" s="219">
        <v>6956</v>
      </c>
      <c r="C199" s="211" t="s">
        <v>457</v>
      </c>
      <c r="D199" s="211" t="s">
        <v>458</v>
      </c>
      <c r="E199" s="501" t="s">
        <v>131</v>
      </c>
      <c r="F199" s="293">
        <v>70638</v>
      </c>
      <c r="G199" s="293">
        <v>0</v>
      </c>
      <c r="H199" s="293">
        <v>0</v>
      </c>
      <c r="I199" s="560"/>
      <c r="J199" s="293">
        <v>0</v>
      </c>
      <c r="K199" s="496">
        <f t="shared" si="71"/>
        <v>70638</v>
      </c>
      <c r="L199" s="293">
        <f t="shared" si="76"/>
        <v>23911</v>
      </c>
      <c r="M199" s="498">
        <v>495</v>
      </c>
      <c r="N199" s="496">
        <v>0</v>
      </c>
      <c r="O199" s="496">
        <f t="shared" si="77"/>
        <v>1024</v>
      </c>
      <c r="P199" s="548">
        <v>187</v>
      </c>
      <c r="Q199" s="548">
        <v>7215</v>
      </c>
      <c r="R199" s="548">
        <v>554</v>
      </c>
      <c r="S199" s="496">
        <f t="shared" si="74"/>
        <v>33386</v>
      </c>
      <c r="T199" s="496">
        <f t="shared" si="75"/>
        <v>104024</v>
      </c>
    </row>
    <row r="200" spans="1:20">
      <c r="A200" s="349">
        <v>61</v>
      </c>
      <c r="B200" s="159">
        <v>6561</v>
      </c>
      <c r="C200" s="374" t="s">
        <v>339</v>
      </c>
      <c r="D200" s="374" t="s">
        <v>459</v>
      </c>
      <c r="E200" s="605" t="s">
        <v>162</v>
      </c>
      <c r="F200" s="374">
        <v>28269</v>
      </c>
      <c r="G200" s="564">
        <v>0</v>
      </c>
      <c r="H200" s="394">
        <v>0</v>
      </c>
      <c r="I200" s="606"/>
      <c r="J200" s="394">
        <v>0</v>
      </c>
      <c r="K200" s="496">
        <f t="shared" si="71"/>
        <v>28269</v>
      </c>
      <c r="L200" s="293">
        <f t="shared" si="76"/>
        <v>9569</v>
      </c>
      <c r="M200" s="498">
        <v>495</v>
      </c>
      <c r="N200" s="496">
        <v>0</v>
      </c>
      <c r="O200" s="496">
        <f t="shared" si="77"/>
        <v>410</v>
      </c>
      <c r="P200" s="548">
        <v>187</v>
      </c>
      <c r="Q200" s="548">
        <v>7215</v>
      </c>
      <c r="R200" s="548">
        <v>554</v>
      </c>
      <c r="S200" s="496">
        <f t="shared" si="74"/>
        <v>18430</v>
      </c>
      <c r="T200" s="496">
        <f t="shared" si="75"/>
        <v>46699</v>
      </c>
    </row>
    <row r="201" spans="1:20" ht="23.25" customHeight="1">
      <c r="A201" s="349">
        <v>62</v>
      </c>
      <c r="B201" s="501" t="s">
        <v>333</v>
      </c>
      <c r="C201" s="607" t="s">
        <v>334</v>
      </c>
      <c r="D201" s="608" t="s">
        <v>463</v>
      </c>
      <c r="E201" s="493" t="s">
        <v>113</v>
      </c>
      <c r="F201" s="293">
        <v>49731</v>
      </c>
      <c r="G201" s="609">
        <v>0</v>
      </c>
      <c r="H201" s="293">
        <v>0</v>
      </c>
      <c r="I201" s="610"/>
      <c r="J201" s="293">
        <v>0</v>
      </c>
      <c r="K201" s="496">
        <f t="shared" si="71"/>
        <v>49731</v>
      </c>
      <c r="L201" s="293">
        <f t="shared" ref="L201:L202" si="78">+ROUND((K201*0.3385),0)</f>
        <v>16834</v>
      </c>
      <c r="M201" s="498">
        <v>495</v>
      </c>
      <c r="N201" s="496">
        <v>0</v>
      </c>
      <c r="O201" s="496">
        <f t="shared" ref="O201:O202" si="79">+ROUND((K201*0.0145),0)</f>
        <v>721</v>
      </c>
      <c r="P201" s="548">
        <v>187</v>
      </c>
      <c r="Q201" s="548">
        <v>7215</v>
      </c>
      <c r="R201" s="548">
        <v>554</v>
      </c>
      <c r="S201" s="496">
        <f t="shared" ref="S201:S202" si="80">L201+M201+N201+O201+P201+Q201+R201</f>
        <v>26006</v>
      </c>
      <c r="T201" s="496">
        <f t="shared" ref="T201:T202" si="81">K201+S201</f>
        <v>75737</v>
      </c>
    </row>
    <row r="202" spans="1:20" ht="21">
      <c r="A202" s="349">
        <v>63</v>
      </c>
      <c r="B202" s="306">
        <v>6815</v>
      </c>
      <c r="C202" s="300" t="s">
        <v>331</v>
      </c>
      <c r="D202" s="611" t="s">
        <v>426</v>
      </c>
      <c r="E202" s="455" t="s">
        <v>97</v>
      </c>
      <c r="F202" s="293">
        <v>54918</v>
      </c>
      <c r="G202" s="293">
        <v>0</v>
      </c>
      <c r="H202" s="293">
        <v>0</v>
      </c>
      <c r="I202" s="493"/>
      <c r="J202" s="293">
        <v>0</v>
      </c>
      <c r="K202" s="496">
        <f t="shared" si="71"/>
        <v>54918</v>
      </c>
      <c r="L202" s="293">
        <f t="shared" si="78"/>
        <v>18590</v>
      </c>
      <c r="M202" s="498">
        <v>495</v>
      </c>
      <c r="N202" s="496">
        <v>0</v>
      </c>
      <c r="O202" s="496">
        <f t="shared" si="79"/>
        <v>796</v>
      </c>
      <c r="P202" s="548">
        <v>187</v>
      </c>
      <c r="Q202" s="548">
        <v>7215</v>
      </c>
      <c r="R202" s="548">
        <v>554</v>
      </c>
      <c r="S202" s="496">
        <f t="shared" si="80"/>
        <v>27837</v>
      </c>
      <c r="T202" s="496">
        <f t="shared" si="81"/>
        <v>82755</v>
      </c>
    </row>
    <row r="203" spans="1:20">
      <c r="A203" s="349">
        <v>64</v>
      </c>
      <c r="B203" s="219"/>
      <c r="C203" s="536"/>
      <c r="D203" s="537"/>
      <c r="E203" s="494"/>
      <c r="F203" s="305"/>
      <c r="G203" s="294"/>
      <c r="H203" s="293"/>
      <c r="I203" s="558"/>
      <c r="J203" s="371"/>
      <c r="K203" s="495"/>
      <c r="L203" s="293"/>
      <c r="M203" s="394"/>
      <c r="N203" s="495"/>
      <c r="O203" s="495"/>
      <c r="P203" s="495"/>
      <c r="Q203" s="538"/>
      <c r="R203" s="213"/>
      <c r="S203" s="495"/>
      <c r="T203" s="495"/>
    </row>
    <row r="204" spans="1:20">
      <c r="A204" s="349">
        <v>65</v>
      </c>
      <c r="B204" s="219"/>
      <c r="C204" s="293"/>
      <c r="D204" s="211"/>
      <c r="E204" s="493"/>
      <c r="F204" s="293"/>
      <c r="G204" s="294"/>
      <c r="H204" s="293"/>
      <c r="I204" s="298"/>
      <c r="J204" s="211"/>
      <c r="K204" s="495"/>
      <c r="L204" s="293"/>
      <c r="M204" s="394"/>
      <c r="N204" s="495"/>
      <c r="O204" s="495"/>
      <c r="P204" s="211"/>
      <c r="Q204" s="211"/>
      <c r="R204" s="211"/>
      <c r="S204" s="495"/>
      <c r="T204" s="496"/>
    </row>
    <row r="205" spans="1:20">
      <c r="A205" s="349">
        <v>66</v>
      </c>
      <c r="B205" s="219"/>
      <c r="C205" s="293"/>
      <c r="D205" s="394"/>
      <c r="E205" s="493"/>
      <c r="F205" s="293"/>
      <c r="G205" s="293"/>
      <c r="H205" s="293"/>
      <c r="I205" s="298"/>
      <c r="J205" s="293"/>
      <c r="K205" s="495"/>
      <c r="L205" s="293"/>
      <c r="M205" s="394"/>
      <c r="N205" s="496"/>
      <c r="O205" s="496"/>
      <c r="P205" s="293"/>
      <c r="Q205" s="293"/>
      <c r="R205" s="293"/>
      <c r="S205" s="496"/>
      <c r="T205" s="496"/>
    </row>
    <row r="206" spans="1:20">
      <c r="A206" s="349">
        <v>67</v>
      </c>
      <c r="B206" s="219"/>
      <c r="C206" s="216"/>
      <c r="D206" s="216"/>
      <c r="E206" s="501"/>
      <c r="F206" s="293"/>
      <c r="G206" s="293"/>
      <c r="H206" s="293"/>
      <c r="I206" s="298"/>
      <c r="J206" s="293"/>
      <c r="K206" s="495"/>
      <c r="L206" s="293"/>
      <c r="M206" s="394"/>
      <c r="N206" s="496"/>
      <c r="O206" s="496"/>
      <c r="P206" s="293"/>
      <c r="Q206" s="213"/>
      <c r="R206" s="213"/>
      <c r="S206" s="496"/>
      <c r="T206" s="496"/>
    </row>
    <row r="207" spans="1:20">
      <c r="A207" s="349">
        <v>68</v>
      </c>
      <c r="B207" s="219"/>
      <c r="C207" s="293"/>
      <c r="D207" s="216"/>
      <c r="E207" s="493"/>
      <c r="F207" s="293"/>
      <c r="G207" s="293"/>
      <c r="H207" s="293"/>
      <c r="I207" s="298"/>
      <c r="J207" s="293"/>
      <c r="K207" s="495"/>
      <c r="L207" s="293"/>
      <c r="M207" s="394"/>
      <c r="N207" s="496"/>
      <c r="O207" s="496"/>
      <c r="P207" s="293"/>
      <c r="Q207" s="293"/>
      <c r="R207" s="293"/>
      <c r="S207" s="496"/>
      <c r="T207" s="496"/>
    </row>
    <row r="208" spans="1:20">
      <c r="A208" s="349">
        <v>69</v>
      </c>
      <c r="B208" s="219"/>
      <c r="C208" s="600"/>
      <c r="D208" s="600"/>
      <c r="E208" s="601"/>
      <c r="F208" s="600"/>
      <c r="G208" s="600"/>
      <c r="H208" s="293"/>
      <c r="I208" s="298"/>
      <c r="J208" s="600"/>
      <c r="K208" s="495"/>
      <c r="L208" s="293"/>
      <c r="M208" s="394"/>
      <c r="N208" s="602"/>
      <c r="O208" s="602"/>
      <c r="P208" s="600"/>
      <c r="Q208" s="600"/>
      <c r="R208" s="600"/>
      <c r="S208" s="602"/>
      <c r="T208" s="496"/>
    </row>
    <row r="209" spans="1:20">
      <c r="A209" s="349">
        <v>70</v>
      </c>
      <c r="B209" s="159"/>
      <c r="C209" s="293"/>
      <c r="D209" s="293"/>
      <c r="E209" s="603"/>
      <c r="F209" s="497"/>
      <c r="G209" s="293"/>
      <c r="H209" s="293"/>
      <c r="I209" s="298"/>
      <c r="J209" s="216"/>
      <c r="K209" s="495"/>
      <c r="L209" s="293"/>
      <c r="M209" s="394"/>
      <c r="N209" s="496"/>
      <c r="O209" s="496"/>
      <c r="P209" s="293"/>
      <c r="Q209" s="216"/>
      <c r="R209" s="216"/>
      <c r="S209" s="496"/>
      <c r="T209" s="496"/>
    </row>
    <row r="210" spans="1:20">
      <c r="A210" s="349">
        <v>71</v>
      </c>
      <c r="B210" s="159"/>
      <c r="C210" s="293"/>
      <c r="D210" s="216"/>
      <c r="E210" s="493"/>
      <c r="F210" s="293"/>
      <c r="G210" s="293"/>
      <c r="H210" s="293"/>
      <c r="I210" s="298"/>
      <c r="J210" s="293"/>
      <c r="K210" s="495"/>
      <c r="L210" s="293"/>
      <c r="M210" s="394"/>
      <c r="N210" s="496"/>
      <c r="O210" s="496"/>
      <c r="P210" s="293"/>
      <c r="Q210" s="293"/>
      <c r="R210" s="293"/>
      <c r="S210" s="496"/>
      <c r="T210" s="496"/>
    </row>
    <row r="211" spans="1:20">
      <c r="A211" s="349">
        <v>72</v>
      </c>
      <c r="B211" s="219"/>
      <c r="C211" s="293"/>
      <c r="D211" s="293"/>
      <c r="E211" s="493"/>
      <c r="F211" s="293"/>
      <c r="G211" s="293"/>
      <c r="H211" s="305"/>
      <c r="I211" s="298"/>
      <c r="J211" s="293"/>
      <c r="K211" s="495"/>
      <c r="L211" s="293"/>
      <c r="M211" s="394"/>
      <c r="N211" s="496"/>
      <c r="O211" s="496"/>
      <c r="P211" s="293"/>
      <c r="Q211" s="293"/>
      <c r="R211" s="293"/>
      <c r="S211" s="496"/>
      <c r="T211" s="496"/>
    </row>
    <row r="212" spans="1:20" ht="12">
      <c r="A212" s="349">
        <v>73</v>
      </c>
      <c r="B212" s="291"/>
      <c r="C212" s="211"/>
      <c r="D212" s="211"/>
      <c r="E212" s="200"/>
      <c r="F212" s="293"/>
      <c r="G212" s="293"/>
      <c r="H212" s="305"/>
      <c r="I212" s="501"/>
      <c r="J212" s="293"/>
      <c r="K212" s="495"/>
      <c r="L212" s="293"/>
      <c r="M212" s="400"/>
      <c r="N212" s="496"/>
      <c r="O212" s="398"/>
      <c r="P212" s="401"/>
      <c r="Q212" s="395"/>
      <c r="R212" s="395"/>
      <c r="S212" s="398"/>
      <c r="T212" s="398"/>
    </row>
    <row r="213" spans="1:20">
      <c r="A213" s="349">
        <v>74</v>
      </c>
      <c r="B213" s="219"/>
      <c r="C213" s="499"/>
      <c r="D213" s="216"/>
      <c r="E213" s="603"/>
      <c r="F213" s="497"/>
      <c r="G213" s="293"/>
      <c r="H213" s="293"/>
      <c r="I213" s="298"/>
      <c r="J213" s="216"/>
      <c r="K213" s="495"/>
      <c r="L213" s="293"/>
      <c r="M213" s="394"/>
      <c r="N213" s="496"/>
      <c r="O213" s="496"/>
      <c r="P213" s="293"/>
      <c r="Q213" s="216"/>
      <c r="R213" s="216"/>
      <c r="S213" s="496"/>
      <c r="T213" s="496"/>
    </row>
    <row r="214" spans="1:20">
      <c r="A214" s="349">
        <v>75</v>
      </c>
      <c r="B214" s="219"/>
      <c r="C214" s="500"/>
      <c r="D214" s="293"/>
      <c r="E214" s="493"/>
      <c r="F214" s="293"/>
      <c r="G214" s="293"/>
      <c r="H214" s="293"/>
      <c r="I214" s="298"/>
      <c r="J214" s="293"/>
      <c r="K214" s="495"/>
      <c r="L214" s="293"/>
      <c r="M214" s="394"/>
      <c r="N214" s="496"/>
      <c r="O214" s="496"/>
      <c r="P214" s="293"/>
      <c r="Q214" s="293"/>
      <c r="R214" s="293"/>
      <c r="S214" s="496"/>
      <c r="T214" s="496"/>
    </row>
    <row r="215" spans="1:20">
      <c r="A215" s="350"/>
      <c r="B215" s="350"/>
      <c r="C215" s="335" t="s">
        <v>59</v>
      </c>
      <c r="D215" s="319" t="s">
        <v>122</v>
      </c>
      <c r="E215" s="421" t="s">
        <v>59</v>
      </c>
      <c r="F215" s="204">
        <f>SUM(F190:F214)</f>
        <v>623055</v>
      </c>
      <c r="G215" s="204">
        <f>SUM(G190:G214)</f>
        <v>0</v>
      </c>
      <c r="H215" s="204">
        <f>SUM(H190:H214)</f>
        <v>0</v>
      </c>
      <c r="I215" s="421" t="s">
        <v>59</v>
      </c>
      <c r="J215" s="204">
        <f t="shared" ref="J215:S215" si="82">SUM(J190:J214)</f>
        <v>0</v>
      </c>
      <c r="K215" s="204">
        <f t="shared" si="82"/>
        <v>623055</v>
      </c>
      <c r="L215" s="205">
        <f t="shared" si="82"/>
        <v>210904</v>
      </c>
      <c r="M215" s="204">
        <f t="shared" si="82"/>
        <v>6435</v>
      </c>
      <c r="N215" s="206">
        <f t="shared" si="82"/>
        <v>0</v>
      </c>
      <c r="O215" s="206">
        <f t="shared" si="82"/>
        <v>9033</v>
      </c>
      <c r="P215" s="206">
        <f t="shared" si="82"/>
        <v>2431</v>
      </c>
      <c r="Q215" s="204">
        <f t="shared" si="82"/>
        <v>94730</v>
      </c>
      <c r="R215" s="204">
        <f t="shared" si="82"/>
        <v>7021</v>
      </c>
      <c r="S215" s="206">
        <f t="shared" si="82"/>
        <v>330554</v>
      </c>
      <c r="T215" s="206">
        <f>SUM(T190:T214)</f>
        <v>953609</v>
      </c>
    </row>
    <row r="216" spans="1:20">
      <c r="A216" s="336"/>
      <c r="B216" s="337"/>
      <c r="C216" s="337"/>
      <c r="D216" s="319" t="s">
        <v>317</v>
      </c>
      <c r="E216" s="421" t="s">
        <v>59</v>
      </c>
      <c r="F216" s="204">
        <f>F215+F128+F41</f>
        <v>2914750</v>
      </c>
      <c r="G216" s="204">
        <f t="shared" ref="G216:H216" si="83">G215+G128+G41</f>
        <v>0</v>
      </c>
      <c r="H216" s="204">
        <f t="shared" si="83"/>
        <v>0</v>
      </c>
      <c r="I216" s="421" t="s">
        <v>59</v>
      </c>
      <c r="J216" s="204">
        <f t="shared" ref="J216" si="84">J215+J128+J41</f>
        <v>12849</v>
      </c>
      <c r="K216" s="204">
        <f t="shared" ref="K216" si="85">K215+K128+K41</f>
        <v>2927599</v>
      </c>
      <c r="L216" s="204">
        <f t="shared" ref="L216" si="86">L215+L128+L41</f>
        <v>990991</v>
      </c>
      <c r="M216" s="204">
        <f t="shared" ref="M216" si="87">M215+M128+M41</f>
        <v>31185</v>
      </c>
      <c r="N216" s="204">
        <f t="shared" ref="N216" si="88">N215+N128+N41</f>
        <v>0</v>
      </c>
      <c r="O216" s="204">
        <f t="shared" ref="O216" si="89">O215+O128+O41</f>
        <v>42446</v>
      </c>
      <c r="P216" s="204">
        <f t="shared" ref="P216" si="90">P215+P128+P41</f>
        <v>11781</v>
      </c>
      <c r="Q216" s="204">
        <f t="shared" ref="Q216" si="91">Q215+Q128+Q41</f>
        <v>456536</v>
      </c>
      <c r="R216" s="204">
        <f t="shared" ref="R216" si="92">R215+R128+R41</f>
        <v>24422</v>
      </c>
      <c r="S216" s="204">
        <f t="shared" ref="S216" si="93">S215+S128+S41</f>
        <v>1557361</v>
      </c>
      <c r="T216" s="204">
        <f t="shared" ref="T216" si="94">T215+T128+T41</f>
        <v>4484960</v>
      </c>
    </row>
    <row r="217" spans="1:20" ht="12.75">
      <c r="A217" s="240" t="s">
        <v>60</v>
      </c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</row>
    <row r="218" spans="1:20" ht="12.75">
      <c r="A218" s="240" t="s">
        <v>61</v>
      </c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</row>
    <row r="219" spans="1:20" ht="12.75">
      <c r="A219" s="240" t="s">
        <v>366</v>
      </c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</row>
    <row r="220" spans="1:20" ht="12.75">
      <c r="A220" s="240" t="s">
        <v>367</v>
      </c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</row>
    <row r="221" spans="1:20" ht="12.75">
      <c r="A221" s="240" t="s">
        <v>368</v>
      </c>
      <c r="B221" s="208"/>
      <c r="C221" s="208"/>
      <c r="D221" s="208"/>
      <c r="E221" s="208"/>
      <c r="F221" s="208"/>
      <c r="G221" s="3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</row>
    <row r="222" spans="1:20" ht="12" thickBot="1"/>
    <row r="223" spans="1:20" ht="12.75" thickTop="1" thickBot="1">
      <c r="A223" s="237"/>
      <c r="B223" s="309" t="s">
        <v>5</v>
      </c>
      <c r="C223" s="310"/>
      <c r="D223" s="310"/>
      <c r="E223" s="310"/>
      <c r="F223" s="310"/>
      <c r="G223" s="310"/>
      <c r="H223" s="310"/>
      <c r="I223" s="310"/>
      <c r="J223" s="311"/>
      <c r="K223" s="312"/>
      <c r="L223" s="313"/>
    </row>
    <row r="224" spans="1:20">
      <c r="A224" s="237"/>
      <c r="B224" s="314" t="s">
        <v>62</v>
      </c>
      <c r="C224" s="315"/>
      <c r="D224" s="315"/>
      <c r="E224" s="315"/>
      <c r="F224" s="315"/>
      <c r="G224" s="315"/>
      <c r="H224" s="315"/>
      <c r="I224" s="315"/>
      <c r="J224" s="315"/>
      <c r="K224" s="315"/>
      <c r="L224" s="316"/>
    </row>
    <row r="225" spans="1:12">
      <c r="A225" s="237"/>
      <c r="B225" s="255" t="s">
        <v>6</v>
      </c>
      <c r="C225" s="257" t="s">
        <v>7</v>
      </c>
      <c r="D225" s="257" t="s">
        <v>8</v>
      </c>
      <c r="E225" s="257" t="s">
        <v>9</v>
      </c>
      <c r="F225" s="257" t="s">
        <v>10</v>
      </c>
      <c r="G225" s="257" t="s">
        <v>11</v>
      </c>
      <c r="H225" s="257" t="s">
        <v>12</v>
      </c>
      <c r="I225" s="257" t="s">
        <v>13</v>
      </c>
      <c r="J225" s="257" t="s">
        <v>14</v>
      </c>
      <c r="K225" s="257" t="s">
        <v>15</v>
      </c>
      <c r="L225" s="317" t="s">
        <v>16</v>
      </c>
    </row>
    <row r="226" spans="1:12">
      <c r="A226" s="237"/>
      <c r="B226" s="255"/>
      <c r="C226" s="256"/>
      <c r="D226" s="257"/>
      <c r="E226" s="256"/>
      <c r="F226" s="290" t="s">
        <v>63</v>
      </c>
      <c r="G226" s="318" t="s">
        <v>64</v>
      </c>
      <c r="H226" s="319" t="s">
        <v>65</v>
      </c>
      <c r="I226" s="319" t="s">
        <v>54</v>
      </c>
      <c r="J226" s="319" t="s">
        <v>66</v>
      </c>
      <c r="K226" s="319" t="s">
        <v>67</v>
      </c>
      <c r="L226" s="259"/>
    </row>
    <row r="227" spans="1:12" ht="21">
      <c r="A227" s="263"/>
      <c r="B227" s="264" t="s">
        <v>0</v>
      </c>
      <c r="C227" s="265"/>
      <c r="D227" s="266" t="s">
        <v>0</v>
      </c>
      <c r="E227" s="266" t="s">
        <v>68</v>
      </c>
      <c r="F227" s="320" t="s">
        <v>69</v>
      </c>
      <c r="G227" s="267"/>
      <c r="H227" s="267" t="s">
        <v>0</v>
      </c>
      <c r="I227" s="321" t="s">
        <v>70</v>
      </c>
      <c r="J227" s="267" t="s">
        <v>71</v>
      </c>
      <c r="K227" s="267" t="s">
        <v>72</v>
      </c>
      <c r="L227" s="322" t="s">
        <v>0</v>
      </c>
    </row>
    <row r="228" spans="1:12">
      <c r="A228" s="272"/>
      <c r="B228" s="273" t="s">
        <v>27</v>
      </c>
      <c r="C228" s="267" t="s">
        <v>27</v>
      </c>
      <c r="D228" s="267" t="s">
        <v>28</v>
      </c>
      <c r="E228" s="267" t="s">
        <v>73</v>
      </c>
      <c r="F228" s="267" t="s">
        <v>73</v>
      </c>
      <c r="G228" s="267" t="s">
        <v>74</v>
      </c>
      <c r="H228" s="267" t="s">
        <v>196</v>
      </c>
      <c r="I228" s="267" t="s">
        <v>73</v>
      </c>
      <c r="J228" s="267" t="s">
        <v>73</v>
      </c>
      <c r="K228" s="267" t="s">
        <v>73</v>
      </c>
      <c r="L228" s="323" t="s">
        <v>75</v>
      </c>
    </row>
    <row r="229" spans="1:12" ht="12" thickBot="1">
      <c r="A229" s="280" t="s">
        <v>40</v>
      </c>
      <c r="B229" s="281" t="s">
        <v>41</v>
      </c>
      <c r="C229" s="282" t="s">
        <v>76</v>
      </c>
      <c r="D229" s="282" t="s">
        <v>43</v>
      </c>
      <c r="E229" s="282"/>
      <c r="F229" s="324" t="s">
        <v>77</v>
      </c>
      <c r="G229" s="324" t="s">
        <v>77</v>
      </c>
      <c r="H229" s="338">
        <v>0.25</v>
      </c>
      <c r="I229" s="324" t="s">
        <v>79</v>
      </c>
      <c r="J229" s="324" t="s">
        <v>79</v>
      </c>
      <c r="K229" s="324" t="s">
        <v>80</v>
      </c>
      <c r="L229" s="325" t="s">
        <v>50</v>
      </c>
    </row>
    <row r="230" spans="1:12" ht="12" thickTop="1">
      <c r="A230" s="349">
        <v>51</v>
      </c>
      <c r="B230" s="297">
        <f>B190</f>
        <v>7155</v>
      </c>
      <c r="C230" s="297" t="str">
        <f t="shared" ref="C230" si="95">C190</f>
        <v>Customer Service Representative</v>
      </c>
      <c r="D230" s="563" t="s">
        <v>235</v>
      </c>
      <c r="E230" s="204">
        <v>0</v>
      </c>
      <c r="F230" s="204">
        <v>0</v>
      </c>
      <c r="G230" s="204">
        <v>0</v>
      </c>
      <c r="H230" s="204">
        <v>0</v>
      </c>
      <c r="I230" s="204">
        <v>0</v>
      </c>
      <c r="J230" s="204">
        <v>0</v>
      </c>
      <c r="K230" s="204">
        <v>0</v>
      </c>
      <c r="L230" s="207">
        <f>+E230+F230+G230+H230+I230+J230+K230</f>
        <v>0</v>
      </c>
    </row>
    <row r="231" spans="1:12">
      <c r="A231" s="349">
        <v>52</v>
      </c>
      <c r="B231" s="297">
        <f t="shared" ref="B231:C231" si="96">B191</f>
        <v>6705</v>
      </c>
      <c r="C231" s="297" t="str">
        <f t="shared" si="96"/>
        <v>Environmental Health Specialist Supervisor</v>
      </c>
      <c r="D231" s="501" t="s">
        <v>451</v>
      </c>
      <c r="E231" s="68">
        <v>0</v>
      </c>
      <c r="F231" s="68">
        <v>0</v>
      </c>
      <c r="G231" s="68">
        <v>0</v>
      </c>
      <c r="H231" s="68">
        <v>0</v>
      </c>
      <c r="I231" s="68">
        <v>0</v>
      </c>
      <c r="J231" s="71">
        <v>0</v>
      </c>
      <c r="K231" s="71">
        <v>0</v>
      </c>
      <c r="L231" s="69">
        <f t="shared" ref="L231:L238" si="97">+E231+F231+G231+H231+I231+J231+K231</f>
        <v>0</v>
      </c>
    </row>
    <row r="232" spans="1:12" ht="21">
      <c r="A232" s="349">
        <v>53</v>
      </c>
      <c r="B232" s="297">
        <f t="shared" ref="B232:C232" si="98">B192</f>
        <v>6706</v>
      </c>
      <c r="C232" s="297" t="str">
        <f t="shared" si="98"/>
        <v>Environmental Health Specialist I</v>
      </c>
      <c r="D232" s="561" t="s">
        <v>395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71">
        <v>0</v>
      </c>
      <c r="K232" s="71">
        <v>0</v>
      </c>
      <c r="L232" s="69">
        <f t="shared" si="97"/>
        <v>0</v>
      </c>
    </row>
    <row r="233" spans="1:12">
      <c r="A233" s="349">
        <v>54</v>
      </c>
      <c r="B233" s="297">
        <f t="shared" ref="B233:C233" si="99">B193</f>
        <v>6707</v>
      </c>
      <c r="C233" s="297" t="str">
        <f t="shared" si="99"/>
        <v>Environmental Health Specialist I</v>
      </c>
      <c r="D233" s="501" t="s">
        <v>452</v>
      </c>
      <c r="E233" s="68">
        <v>0</v>
      </c>
      <c r="F233" s="68">
        <v>0</v>
      </c>
      <c r="G233" s="68">
        <v>0</v>
      </c>
      <c r="H233" s="68">
        <v>0</v>
      </c>
      <c r="I233" s="68">
        <v>0</v>
      </c>
      <c r="J233" s="71">
        <v>0</v>
      </c>
      <c r="K233" s="71">
        <v>0</v>
      </c>
      <c r="L233" s="69">
        <f t="shared" si="97"/>
        <v>0</v>
      </c>
    </row>
    <row r="234" spans="1:12">
      <c r="A234" s="349">
        <v>55</v>
      </c>
      <c r="B234" s="297">
        <f t="shared" ref="B234:C234" si="100">B194</f>
        <v>6711</v>
      </c>
      <c r="C234" s="297" t="str">
        <f t="shared" si="100"/>
        <v>Environmental Health Specialist I</v>
      </c>
      <c r="D234" s="501" t="s">
        <v>453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71">
        <v>0</v>
      </c>
      <c r="K234" s="71">
        <v>0</v>
      </c>
      <c r="L234" s="69">
        <f t="shared" si="97"/>
        <v>0</v>
      </c>
    </row>
    <row r="235" spans="1:12">
      <c r="A235" s="349">
        <v>56</v>
      </c>
      <c r="B235" s="297">
        <f t="shared" ref="B235:C235" si="101">B195</f>
        <v>7010</v>
      </c>
      <c r="C235" s="297" t="str">
        <f t="shared" si="101"/>
        <v>Environmental Health Specialist I</v>
      </c>
      <c r="D235" s="493" t="s">
        <v>454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71">
        <v>0</v>
      </c>
      <c r="K235" s="71">
        <v>0</v>
      </c>
      <c r="L235" s="69">
        <f t="shared" si="97"/>
        <v>0</v>
      </c>
    </row>
    <row r="236" spans="1:12">
      <c r="A236" s="349">
        <v>57</v>
      </c>
      <c r="B236" s="297">
        <f t="shared" ref="B236:C236" si="102">B196</f>
        <v>7014</v>
      </c>
      <c r="C236" s="297" t="str">
        <f t="shared" si="102"/>
        <v>Environmental Health Specialist I</v>
      </c>
      <c r="D236" s="493" t="s">
        <v>343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71">
        <v>0</v>
      </c>
      <c r="K236" s="71">
        <v>0</v>
      </c>
      <c r="L236" s="69">
        <f t="shared" si="97"/>
        <v>0</v>
      </c>
    </row>
    <row r="237" spans="1:12">
      <c r="A237" s="349">
        <v>58</v>
      </c>
      <c r="B237" s="297">
        <f t="shared" ref="B237:C237" si="103">B197</f>
        <v>7087</v>
      </c>
      <c r="C237" s="297" t="str">
        <f t="shared" si="103"/>
        <v>Customer Service Rep. (TA)</v>
      </c>
      <c r="D237" s="501" t="s">
        <v>455</v>
      </c>
      <c r="E237" s="68">
        <v>0</v>
      </c>
      <c r="F237" s="68">
        <v>0</v>
      </c>
      <c r="G237" s="68">
        <v>0</v>
      </c>
      <c r="H237" s="68">
        <v>0</v>
      </c>
      <c r="I237" s="68">
        <v>0</v>
      </c>
      <c r="J237" s="71">
        <v>0</v>
      </c>
      <c r="K237" s="71">
        <v>0</v>
      </c>
      <c r="L237" s="69">
        <f t="shared" si="97"/>
        <v>0</v>
      </c>
    </row>
    <row r="238" spans="1:12">
      <c r="A238" s="349">
        <v>59</v>
      </c>
      <c r="B238" s="297" t="str">
        <f t="shared" ref="B238:C238" si="104">B198</f>
        <v>23-041</v>
      </c>
      <c r="C238" s="297" t="str">
        <f t="shared" si="104"/>
        <v>Administrative Officer</v>
      </c>
      <c r="D238" s="501" t="s">
        <v>234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71">
        <v>0</v>
      </c>
      <c r="K238" s="71">
        <v>0</v>
      </c>
      <c r="L238" s="69">
        <f t="shared" si="97"/>
        <v>0</v>
      </c>
    </row>
    <row r="239" spans="1:12">
      <c r="A239" s="349">
        <v>60</v>
      </c>
      <c r="B239" s="297">
        <f t="shared" ref="B239:C240" si="105">B199</f>
        <v>6956</v>
      </c>
      <c r="C239" s="297" t="str">
        <f t="shared" si="105"/>
        <v>Program Coordinator IV</v>
      </c>
      <c r="D239" s="200" t="s">
        <v>458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71">
        <v>0</v>
      </c>
      <c r="K239" s="71">
        <v>0</v>
      </c>
      <c r="L239" s="69">
        <f t="shared" ref="L239" si="106">+E239+F239+G239+H239+I239+J239+K239</f>
        <v>0</v>
      </c>
    </row>
    <row r="240" spans="1:12">
      <c r="A240" s="349">
        <v>61</v>
      </c>
      <c r="B240" s="297">
        <f t="shared" si="105"/>
        <v>6561</v>
      </c>
      <c r="C240" s="297" t="str">
        <f t="shared" si="105"/>
        <v>Administrative Aide</v>
      </c>
      <c r="D240" s="298" t="s">
        <v>459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71">
        <v>0</v>
      </c>
      <c r="K240" s="71">
        <v>0</v>
      </c>
      <c r="L240" s="69">
        <f t="shared" ref="L240" si="107">+E240+F240+G240+H240+I240+J240+K240</f>
        <v>0</v>
      </c>
    </row>
    <row r="241" spans="1:12">
      <c r="A241" s="349">
        <v>62</v>
      </c>
      <c r="B241" s="297"/>
      <c r="C241" s="297"/>
      <c r="D241" s="304"/>
      <c r="E241" s="68"/>
      <c r="F241" s="68"/>
      <c r="G241" s="68"/>
      <c r="H241" s="68"/>
      <c r="I241" s="68"/>
      <c r="J241" s="71"/>
      <c r="K241" s="71"/>
      <c r="L241" s="69"/>
    </row>
    <row r="242" spans="1:12">
      <c r="A242" s="349">
        <v>63</v>
      </c>
      <c r="B242" s="297"/>
      <c r="C242" s="297"/>
      <c r="D242" s="297"/>
      <c r="E242" s="68"/>
      <c r="F242" s="68"/>
      <c r="G242" s="68"/>
      <c r="H242" s="68"/>
      <c r="I242" s="68"/>
      <c r="J242" s="71"/>
      <c r="K242" s="71"/>
      <c r="L242" s="69"/>
    </row>
    <row r="243" spans="1:12">
      <c r="A243" s="349">
        <v>64</v>
      </c>
      <c r="B243" s="297"/>
      <c r="C243" s="297"/>
      <c r="D243" s="297"/>
      <c r="E243" s="68"/>
      <c r="F243" s="68"/>
      <c r="G243" s="68"/>
      <c r="H243" s="68"/>
      <c r="I243" s="68"/>
      <c r="J243" s="71"/>
      <c r="K243" s="71"/>
      <c r="L243" s="69"/>
    </row>
    <row r="244" spans="1:12">
      <c r="A244" s="349">
        <v>65</v>
      </c>
      <c r="B244" s="297"/>
      <c r="C244" s="297"/>
      <c r="D244" s="297"/>
      <c r="E244" s="68"/>
      <c r="F244" s="68"/>
      <c r="G244" s="68"/>
      <c r="H244" s="68"/>
      <c r="I244" s="68"/>
      <c r="J244" s="71"/>
      <c r="K244" s="71"/>
      <c r="L244" s="69"/>
    </row>
    <row r="245" spans="1:12">
      <c r="A245" s="349">
        <v>66</v>
      </c>
      <c r="B245" s="297"/>
      <c r="C245" s="297"/>
      <c r="D245" s="297"/>
      <c r="E245" s="68"/>
      <c r="F245" s="68"/>
      <c r="G245" s="68"/>
      <c r="H245" s="68"/>
      <c r="I245" s="68"/>
      <c r="J245" s="71"/>
      <c r="K245" s="71"/>
      <c r="L245" s="69"/>
    </row>
    <row r="246" spans="1:12">
      <c r="A246" s="349">
        <v>67</v>
      </c>
      <c r="B246" s="297"/>
      <c r="C246" s="297"/>
      <c r="D246" s="297"/>
      <c r="E246" s="68"/>
      <c r="F246" s="68"/>
      <c r="G246" s="68"/>
      <c r="H246" s="68"/>
      <c r="I246" s="68"/>
      <c r="J246" s="71"/>
      <c r="K246" s="71"/>
      <c r="L246" s="69"/>
    </row>
    <row r="247" spans="1:12">
      <c r="A247" s="349">
        <v>68</v>
      </c>
      <c r="B247" s="297"/>
      <c r="C247" s="297"/>
      <c r="D247" s="297"/>
      <c r="E247" s="68"/>
      <c r="F247" s="68"/>
      <c r="G247" s="68"/>
      <c r="H247" s="68"/>
      <c r="I247" s="68"/>
      <c r="J247" s="71"/>
      <c r="K247" s="71"/>
      <c r="L247" s="69"/>
    </row>
    <row r="248" spans="1:12">
      <c r="A248" s="349">
        <v>69</v>
      </c>
      <c r="B248" s="297"/>
      <c r="C248" s="297"/>
      <c r="D248" s="297"/>
      <c r="E248" s="68"/>
      <c r="F248" s="68"/>
      <c r="G248" s="68"/>
      <c r="H248" s="68"/>
      <c r="I248" s="68"/>
      <c r="J248" s="71"/>
      <c r="K248" s="71"/>
      <c r="L248" s="69"/>
    </row>
    <row r="249" spans="1:12">
      <c r="A249" s="349">
        <v>70</v>
      </c>
      <c r="B249" s="297"/>
      <c r="C249" s="297"/>
      <c r="D249" s="297"/>
      <c r="E249" s="68"/>
      <c r="F249" s="68"/>
      <c r="G249" s="68"/>
      <c r="H249" s="68"/>
      <c r="I249" s="68"/>
      <c r="J249" s="71"/>
      <c r="K249" s="71"/>
      <c r="L249" s="69"/>
    </row>
    <row r="250" spans="1:12">
      <c r="A250" s="349">
        <v>71</v>
      </c>
      <c r="B250" s="297"/>
      <c r="C250" s="297"/>
      <c r="D250" s="297"/>
      <c r="E250" s="68"/>
      <c r="F250" s="68"/>
      <c r="G250" s="68"/>
      <c r="H250" s="68"/>
      <c r="I250" s="68"/>
      <c r="J250" s="71"/>
      <c r="K250" s="71"/>
      <c r="L250" s="69"/>
    </row>
    <row r="251" spans="1:12">
      <c r="A251" s="349">
        <v>72</v>
      </c>
      <c r="B251" s="297"/>
      <c r="C251" s="297"/>
      <c r="D251" s="297"/>
      <c r="E251" s="68"/>
      <c r="F251" s="68"/>
      <c r="G251" s="68"/>
      <c r="H251" s="68"/>
      <c r="I251" s="68"/>
      <c r="J251" s="71"/>
      <c r="K251" s="71"/>
      <c r="L251" s="69"/>
    </row>
    <row r="252" spans="1:12">
      <c r="A252" s="349">
        <v>73</v>
      </c>
      <c r="B252" s="297"/>
      <c r="C252" s="297"/>
      <c r="D252" s="297"/>
      <c r="E252" s="68"/>
      <c r="F252" s="68"/>
      <c r="G252" s="68"/>
      <c r="H252" s="68"/>
      <c r="I252" s="68"/>
      <c r="J252" s="71"/>
      <c r="K252" s="71"/>
      <c r="L252" s="69"/>
    </row>
    <row r="253" spans="1:12">
      <c r="A253" s="349">
        <v>74</v>
      </c>
      <c r="B253" s="297"/>
      <c r="C253" s="297"/>
      <c r="D253" s="297"/>
      <c r="E253" s="68"/>
      <c r="F253" s="68"/>
      <c r="G253" s="68"/>
      <c r="H253" s="68"/>
      <c r="I253" s="68"/>
      <c r="J253" s="71"/>
      <c r="K253" s="71"/>
      <c r="L253" s="69"/>
    </row>
    <row r="254" spans="1:12">
      <c r="A254" s="349">
        <v>75</v>
      </c>
      <c r="B254" s="297"/>
      <c r="C254" s="297"/>
      <c r="D254" s="297"/>
      <c r="E254" s="68"/>
      <c r="F254" s="68"/>
      <c r="G254" s="68"/>
      <c r="H254" s="68"/>
      <c r="I254" s="68"/>
      <c r="J254" s="71"/>
      <c r="K254" s="71"/>
      <c r="L254" s="69"/>
    </row>
    <row r="255" spans="1:12">
      <c r="A255" s="514"/>
      <c r="B255" s="514"/>
      <c r="C255" s="514"/>
      <c r="D255" s="515" t="s">
        <v>122</v>
      </c>
      <c r="E255" s="204">
        <f t="shared" ref="E255:L255" si="108">SUM(E230:E254)</f>
        <v>0</v>
      </c>
      <c r="F255" s="326">
        <f t="shared" si="108"/>
        <v>0</v>
      </c>
      <c r="G255" s="327">
        <f t="shared" si="108"/>
        <v>0</v>
      </c>
      <c r="H255" s="327">
        <f t="shared" si="108"/>
        <v>0</v>
      </c>
      <c r="I255" s="328">
        <f t="shared" si="108"/>
        <v>0</v>
      </c>
      <c r="J255" s="204">
        <f t="shared" si="108"/>
        <v>0</v>
      </c>
      <c r="K255" s="204">
        <f t="shared" si="108"/>
        <v>0</v>
      </c>
      <c r="L255" s="207">
        <f t="shared" si="108"/>
        <v>0</v>
      </c>
    </row>
    <row r="256" spans="1:12">
      <c r="A256" s="237" t="s">
        <v>63</v>
      </c>
      <c r="B256" s="237" t="s">
        <v>123</v>
      </c>
      <c r="C256" s="209"/>
      <c r="D256" s="209"/>
      <c r="E256" s="209"/>
      <c r="F256" s="209"/>
      <c r="G256" s="209"/>
      <c r="H256" s="209"/>
      <c r="I256" s="209"/>
      <c r="J256" s="209"/>
      <c r="K256" s="209"/>
      <c r="L256" s="209"/>
    </row>
    <row r="257" spans="1:12">
      <c r="A257" s="237" t="s">
        <v>64</v>
      </c>
      <c r="B257" s="237" t="s">
        <v>197</v>
      </c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</row>
    <row r="258" spans="1:12">
      <c r="A258" s="237" t="s">
        <v>65</v>
      </c>
      <c r="B258" s="237" t="s">
        <v>83</v>
      </c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</row>
    <row r="259" spans="1:12">
      <c r="A259" s="237" t="s">
        <v>54</v>
      </c>
      <c r="B259" s="237" t="s">
        <v>126</v>
      </c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</row>
    <row r="260" spans="1:12">
      <c r="A260" s="237" t="s">
        <v>66</v>
      </c>
      <c r="B260" s="237" t="s">
        <v>127</v>
      </c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</row>
    <row r="261" spans="1:12" ht="12">
      <c r="A261" s="237" t="s">
        <v>67</v>
      </c>
      <c r="B261" s="237" t="s">
        <v>86</v>
      </c>
      <c r="C261" s="209"/>
      <c r="D261" s="209"/>
      <c r="E261" s="209"/>
      <c r="F261" s="209"/>
      <c r="G261" s="308"/>
      <c r="H261" s="209"/>
      <c r="I261" s="209"/>
      <c r="J261" s="209"/>
      <c r="K261" s="209"/>
      <c r="L261" s="209"/>
    </row>
  </sheetData>
  <mergeCells count="6">
    <mergeCell ref="I187:J188"/>
    <mergeCell ref="B10:J10"/>
    <mergeCell ref="I13:J14"/>
    <mergeCell ref="B97:J97"/>
    <mergeCell ref="I100:J101"/>
    <mergeCell ref="B184:J184"/>
  </mergeCells>
  <phoneticPr fontId="6" type="noConversion"/>
  <printOptions horizontalCentered="1"/>
  <pageMargins left="0.19685039370078741" right="0.19685039370078741" top="0.98425196850393704" bottom="0.23622047244094491" header="0.31496062992125984" footer="0.31496062992125984"/>
  <pageSetup paperSize="5" scale="63" orientation="landscape" r:id="rId1"/>
  <headerFooter>
    <oddHeader>&amp;C&amp;"Times New Roman,Bold"Government of Guam
Fiscal Year 2026, Quarter 3
Agency Staffing Pattern</oddHeader>
  </headerFooter>
  <rowBreaks count="2" manualBreakCount="2">
    <brk id="47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BOSSA</vt:lpstr>
      <vt:lpstr>CPS</vt:lpstr>
      <vt:lpstr>TITLE XX</vt:lpstr>
      <vt:lpstr>CCDF ADMIN 23</vt:lpstr>
      <vt:lpstr>CCDF CERT 23</vt:lpstr>
      <vt:lpstr>CCDF TARGET 23</vt:lpstr>
      <vt:lpstr>CCDF ADMIN 24</vt:lpstr>
      <vt:lpstr>CCDF TARGET 24</vt:lpstr>
      <vt:lpstr>CCDF CERT 24</vt:lpstr>
      <vt:lpstr>CCDF ADMIN 25</vt:lpstr>
      <vt:lpstr>CCDF TARGET 25</vt:lpstr>
      <vt:lpstr>CCDF 26</vt:lpstr>
      <vt:lpstr>BOSSA!Print_Area</vt:lpstr>
      <vt:lpstr>'CCDF 26'!Print_Area</vt:lpstr>
      <vt:lpstr>'CCDF ADMIN 23'!Print_Area</vt:lpstr>
      <vt:lpstr>'CCDF ADMIN 24'!Print_Area</vt:lpstr>
      <vt:lpstr>'CCDF ADMIN 25'!Print_Area</vt:lpstr>
      <vt:lpstr>'CCDF CERT 23'!Print_Area</vt:lpstr>
      <vt:lpstr>'CCDF CERT 24'!Print_Area</vt:lpstr>
      <vt:lpstr>'CCDF TARGET 23'!Print_Area</vt:lpstr>
      <vt:lpstr>'CCDF TARGET 24'!Print_Area</vt:lpstr>
      <vt:lpstr>'CCDF TARGET 25'!Print_Area</vt:lpstr>
      <vt:lpstr>CPS!Print_Area</vt:lpstr>
      <vt:lpstr>'TITLE XX'!Print_Area</vt:lpstr>
    </vt:vector>
  </TitlesOfParts>
  <Manager/>
  <Company>Gov Guam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Gov Guam</dc:creator>
  <cp:keywords/>
  <dc:description/>
  <cp:lastModifiedBy>Caitlin Erin C. Moreno</cp:lastModifiedBy>
  <cp:revision/>
  <cp:lastPrinted>2026-07-23T06:24:28Z</cp:lastPrinted>
  <dcterms:created xsi:type="dcterms:W3CDTF">2000-07-08T01:37:33Z</dcterms:created>
  <dcterms:modified xsi:type="dcterms:W3CDTF">2026-07-23T06:25:46Z</dcterms:modified>
  <cp:category/>
  <cp:contentStatus/>
</cp:coreProperties>
</file>